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270" windowHeight="7845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5725"/>
</workbook>
</file>

<file path=xl/calcChain.xml><?xml version="1.0" encoding="utf-8"?>
<calcChain xmlns="http://schemas.openxmlformats.org/spreadsheetml/2006/main">
  <c r="H34" i="12"/>
  <c r="H43" l="1"/>
  <c r="H15"/>
  <c r="H16"/>
  <c r="H38"/>
  <c r="H39"/>
  <c r="H40"/>
  <c r="H41"/>
  <c r="H42"/>
  <c r="H44"/>
  <c r="H45"/>
  <c r="H46"/>
  <c r="H47"/>
  <c r="H48"/>
  <c r="H49"/>
  <c r="H50"/>
  <c r="H51"/>
  <c r="H52"/>
  <c r="H53"/>
  <c r="H54"/>
  <c r="H55"/>
  <c r="H56"/>
  <c r="H57"/>
  <c r="H4"/>
  <c r="H5"/>
  <c r="H6"/>
  <c r="H7"/>
  <c r="H8"/>
  <c r="H9"/>
  <c r="H10"/>
  <c r="H11"/>
  <c r="H12"/>
  <c r="H13"/>
  <c r="H14"/>
  <c r="H17"/>
  <c r="H18"/>
  <c r="H19"/>
  <c r="H20"/>
  <c r="H21"/>
  <c r="H22"/>
  <c r="H23"/>
  <c r="H24"/>
  <c r="H25"/>
  <c r="H26"/>
  <c r="H27"/>
  <c r="H28"/>
  <c r="H29"/>
  <c r="H30"/>
  <c r="H31"/>
  <c r="H32"/>
  <c r="H33"/>
  <c r="H35"/>
  <c r="H36"/>
  <c r="H37"/>
  <c r="H3"/>
  <c r="H46" i="11"/>
  <c r="H47"/>
  <c r="H48"/>
  <c r="H49"/>
  <c r="H50"/>
  <c r="H51"/>
  <c r="H52"/>
  <c r="H41"/>
  <c r="H42"/>
  <c r="H43"/>
  <c r="H44"/>
  <c r="H45"/>
  <c r="H14"/>
  <c r="H4"/>
  <c r="H5"/>
  <c r="H6"/>
  <c r="H7"/>
  <c r="H8"/>
  <c r="H9"/>
  <c r="H10"/>
  <c r="H11"/>
  <c r="H12"/>
  <c r="H13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3"/>
  <c r="H36" i="10"/>
  <c r="H35"/>
  <c r="H34"/>
  <c r="H18"/>
  <c r="H58" i="12" l="1"/>
  <c r="H53" i="11"/>
  <c r="H21" i="10" l="1"/>
  <c r="H19"/>
  <c r="H16" l="1"/>
  <c r="H14"/>
  <c r="H13"/>
  <c r="H20" i="9"/>
  <c r="H8" i="10"/>
  <c r="H5"/>
  <c r="H33"/>
  <c r="H32"/>
  <c r="H31"/>
  <c r="H30"/>
  <c r="H29"/>
  <c r="H28"/>
  <c r="H27"/>
  <c r="H26"/>
  <c r="H25"/>
  <c r="H24"/>
  <c r="H23"/>
  <c r="H22"/>
  <c r="H20"/>
  <c r="H17"/>
  <c r="H15"/>
  <c r="H12"/>
  <c r="H11"/>
  <c r="H10"/>
  <c r="H9"/>
  <c r="H7"/>
  <c r="H6"/>
  <c r="H4"/>
  <c r="H3"/>
  <c r="H19" i="9"/>
  <c r="H10"/>
  <c r="H11"/>
  <c r="H5"/>
  <c r="H6"/>
  <c r="H7"/>
  <c r="H8"/>
  <c r="H9"/>
  <c r="H12"/>
  <c r="H13"/>
  <c r="H14"/>
  <c r="H15"/>
  <c r="H16"/>
  <c r="H17"/>
  <c r="H18"/>
  <c r="H21"/>
  <c r="H22"/>
  <c r="H23"/>
  <c r="H24"/>
  <c r="H25"/>
  <c r="H26"/>
  <c r="H27"/>
  <c r="H28"/>
  <c r="H29"/>
  <c r="H30"/>
  <c r="H4"/>
  <c r="H3"/>
  <c r="H32" i="8"/>
  <c r="H31"/>
  <c r="H13"/>
  <c r="H28" l="1"/>
  <c r="H29"/>
  <c r="H30"/>
  <c r="H27"/>
  <c r="H26"/>
  <c r="H25"/>
  <c r="H24"/>
  <c r="H23"/>
  <c r="H22"/>
  <c r="H21"/>
  <c r="H20"/>
  <c r="H19"/>
  <c r="H18"/>
  <c r="H17"/>
  <c r="H16"/>
  <c r="H15"/>
  <c r="H14"/>
  <c r="H12"/>
  <c r="H11"/>
  <c r="H10"/>
  <c r="H9"/>
  <c r="H8"/>
  <c r="H7"/>
  <c r="H6"/>
  <c r="H5"/>
  <c r="H4"/>
  <c r="H3"/>
  <c r="H27" i="7" l="1"/>
  <c r="H28"/>
  <c r="H29"/>
  <c r="H30"/>
  <c r="H31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4" i="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  <c r="H4" i="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"/>
  <c r="H3" i="4"/>
  <c r="H31" i="9" l="1"/>
  <c r="H32" i="7"/>
  <c r="H30" i="5"/>
  <c r="H5" i="4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4"/>
  <c r="H20" i="3"/>
  <c r="H12"/>
  <c r="H7"/>
  <c r="H31"/>
  <c r="H28"/>
  <c r="H29"/>
  <c r="H30"/>
  <c r="H27"/>
  <c r="H26"/>
  <c r="H25"/>
  <c r="H24"/>
  <c r="H23"/>
  <c r="H22"/>
  <c r="H21"/>
  <c r="H19"/>
  <c r="H18"/>
  <c r="H17"/>
  <c r="H16"/>
  <c r="H14"/>
  <c r="H13"/>
  <c r="H11"/>
  <c r="H10"/>
  <c r="H9"/>
  <c r="H8"/>
  <c r="H6"/>
  <c r="H5"/>
  <c r="H4"/>
  <c r="H3"/>
  <c r="H27" i="2"/>
  <c r="H14"/>
  <c r="H6"/>
  <c r="H29"/>
  <c r="H28"/>
  <c r="H26"/>
  <c r="H25"/>
  <c r="H24"/>
  <c r="H23"/>
  <c r="H22"/>
  <c r="H21"/>
  <c r="H20"/>
  <c r="H19"/>
  <c r="H18"/>
  <c r="H17"/>
  <c r="H16"/>
  <c r="H15"/>
  <c r="H13"/>
  <c r="H12"/>
  <c r="H11"/>
  <c r="H10"/>
  <c r="H9"/>
  <c r="H8"/>
  <c r="H7"/>
  <c r="H5"/>
  <c r="H4"/>
  <c r="H3"/>
  <c r="H21" i="1"/>
  <c r="H10"/>
  <c r="H3"/>
  <c r="H5"/>
  <c r="H6"/>
  <c r="H7"/>
  <c r="H8"/>
  <c r="H9"/>
  <c r="H11"/>
  <c r="H12"/>
  <c r="H13"/>
  <c r="H14"/>
  <c r="H15"/>
  <c r="H16"/>
  <c r="H17"/>
  <c r="H18"/>
  <c r="H19"/>
  <c r="H20"/>
  <c r="H22"/>
  <c r="H23"/>
  <c r="H24"/>
  <c r="H25"/>
  <c r="H26"/>
  <c r="H27"/>
  <c r="H28"/>
  <c r="H29"/>
  <c r="H30"/>
  <c r="H4"/>
  <c r="H28" i="4" l="1"/>
  <c r="H32" i="3"/>
  <c r="H30" i="2"/>
  <c r="H31" i="1"/>
  <c r="H31" i="6" l="1"/>
</calcChain>
</file>

<file path=xl/sharedStrings.xml><?xml version="1.0" encoding="utf-8"?>
<sst xmlns="http://schemas.openxmlformats.org/spreadsheetml/2006/main" count="315" uniqueCount="41">
  <si>
    <t>Data</t>
  </si>
  <si>
    <t>Descrição</t>
  </si>
  <si>
    <t>Crédito</t>
  </si>
  <si>
    <t>Débito</t>
  </si>
  <si>
    <t>Saldo</t>
  </si>
  <si>
    <t>Dinheiro</t>
  </si>
  <si>
    <t>Cheque</t>
  </si>
  <si>
    <t>Vale</t>
  </si>
  <si>
    <t>SAIDA</t>
  </si>
  <si>
    <t>Depósito</t>
  </si>
  <si>
    <t>MOEDA</t>
  </si>
  <si>
    <t>Outros</t>
  </si>
  <si>
    <t>AGENCIA  0145   -  CONTA  24310-1 - IBARA</t>
  </si>
  <si>
    <t>MOEDAS</t>
  </si>
  <si>
    <t>CORREIO (CONTROLE)</t>
  </si>
  <si>
    <t>PREVER</t>
  </si>
  <si>
    <t>1.720,00 PAGAMENTO RADIO JUNIOR</t>
  </si>
  <si>
    <t xml:space="preserve">TRANSFERENCIA </t>
  </si>
  <si>
    <t>manutenção do portão / seguro</t>
  </si>
  <si>
    <t>CHEQUE</t>
  </si>
  <si>
    <t>pg de boleto banco do brasil (webbe)</t>
  </si>
  <si>
    <t>x</t>
  </si>
  <si>
    <t xml:space="preserve">30,00 sindicato </t>
  </si>
  <si>
    <t>7,00 - RIDAR</t>
  </si>
  <si>
    <t>.</t>
  </si>
  <si>
    <t>BIRC</t>
  </si>
  <si>
    <t xml:space="preserve">1.000,000 PINTOR </t>
  </si>
  <si>
    <t>MOEDAS DEPOSITO FEITO DIA 05/10/2020</t>
  </si>
  <si>
    <t>/</t>
  </si>
  <si>
    <t xml:space="preserve">1200,00 - P/ DIA 11/10 - DOMINGOTRABALHADO   </t>
  </si>
  <si>
    <t>1.000,00 - P/ DIA 12/10 FERIADO</t>
  </si>
  <si>
    <t>1.100,00 JUNIOR</t>
  </si>
  <si>
    <t>08//10 - cofre da gisele</t>
  </si>
  <si>
    <t>EDILEUZA</t>
  </si>
  <si>
    <t>PAGAMENTO PM (SEGURANÇA)</t>
  </si>
  <si>
    <t>1.000,00 cofre gisele</t>
  </si>
  <si>
    <t xml:space="preserve">30,00 contribuição do sindicato varejista </t>
  </si>
  <si>
    <t>1000,00 - pagamento Feriado</t>
  </si>
  <si>
    <t>1.000,00 domingo</t>
  </si>
  <si>
    <t>30,00 sindicato</t>
  </si>
  <si>
    <t>moedas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</si>
</sst>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2" borderId="1" xfId="1" applyBorder="1" applyAlignment="1">
      <alignment horizontal="center" vertical="center"/>
    </xf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B41" sqref="B41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8" t="s">
        <v>12</v>
      </c>
    </row>
    <row r="2" spans="1:11">
      <c r="A2" s="1"/>
      <c r="B2" s="1"/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1"/>
      <c r="K2" s="1"/>
    </row>
    <row r="3" spans="1:11" s="5" customFormat="1">
      <c r="A3" s="6">
        <v>43830</v>
      </c>
      <c r="C3" s="7">
        <v>0.7</v>
      </c>
      <c r="D3" s="7"/>
      <c r="E3" s="7"/>
      <c r="F3" s="7"/>
      <c r="G3" s="7"/>
      <c r="H3" s="7">
        <f>G3-C3</f>
        <v>-0.7</v>
      </c>
      <c r="I3" s="7"/>
    </row>
    <row r="4" spans="1:11">
      <c r="A4" s="2">
        <v>43832</v>
      </c>
      <c r="B4" s="1"/>
      <c r="C4" s="3">
        <v>1109</v>
      </c>
      <c r="D4" s="3"/>
      <c r="E4" s="3"/>
      <c r="F4" s="3"/>
      <c r="G4" s="3">
        <v>1109</v>
      </c>
      <c r="H4" s="7">
        <f>G4-C4</f>
        <v>0</v>
      </c>
      <c r="I4" s="3"/>
      <c r="J4" s="1"/>
      <c r="K4" s="1"/>
    </row>
    <row r="5" spans="1:11">
      <c r="A5" s="2">
        <v>43833</v>
      </c>
      <c r="B5" s="1"/>
      <c r="C5" s="3">
        <v>1373.3</v>
      </c>
      <c r="D5" s="3"/>
      <c r="E5" s="3"/>
      <c r="F5" s="3"/>
      <c r="G5" s="3">
        <v>1372</v>
      </c>
      <c r="H5" s="7">
        <f t="shared" ref="H5:H30" si="0">G5-C5</f>
        <v>-1.2999999999999545</v>
      </c>
      <c r="I5" s="1"/>
      <c r="J5" s="1"/>
      <c r="K5" s="1"/>
    </row>
    <row r="6" spans="1:11">
      <c r="A6" s="2">
        <v>43834</v>
      </c>
      <c r="B6" s="1"/>
      <c r="C6" s="3">
        <v>1193.4000000000001</v>
      </c>
      <c r="D6" s="3"/>
      <c r="E6" s="3"/>
      <c r="F6" s="3"/>
      <c r="G6" s="3">
        <v>1192</v>
      </c>
      <c r="H6" s="7">
        <f t="shared" si="0"/>
        <v>-1.4000000000000909</v>
      </c>
      <c r="I6" s="1"/>
      <c r="J6" s="1"/>
      <c r="K6" s="1"/>
    </row>
    <row r="7" spans="1:11">
      <c r="A7" s="2">
        <v>43836</v>
      </c>
      <c r="B7" s="1"/>
      <c r="C7" s="3">
        <v>644.70000000000005</v>
      </c>
      <c r="D7" s="3"/>
      <c r="E7" s="3"/>
      <c r="F7" s="3"/>
      <c r="G7" s="3">
        <v>644</v>
      </c>
      <c r="H7" s="7">
        <f t="shared" si="0"/>
        <v>-0.70000000000004547</v>
      </c>
      <c r="I7" s="1"/>
      <c r="J7" s="1"/>
      <c r="K7" s="1"/>
    </row>
    <row r="8" spans="1:11">
      <c r="A8" s="2">
        <v>43837</v>
      </c>
      <c r="B8" s="1"/>
      <c r="C8" s="3">
        <v>2142</v>
      </c>
      <c r="D8" s="3"/>
      <c r="E8" s="3"/>
      <c r="F8" s="3"/>
      <c r="G8" s="3">
        <v>2142</v>
      </c>
      <c r="H8" s="7">
        <f t="shared" si="0"/>
        <v>0</v>
      </c>
      <c r="I8" s="1"/>
      <c r="J8" s="1"/>
      <c r="K8" s="1"/>
    </row>
    <row r="9" spans="1:11">
      <c r="A9" s="2">
        <v>43838</v>
      </c>
      <c r="B9" s="1"/>
      <c r="C9" s="3">
        <v>1048.2</v>
      </c>
      <c r="D9" s="3"/>
      <c r="E9" s="3"/>
      <c r="F9" s="3"/>
      <c r="G9" s="3">
        <v>1047</v>
      </c>
      <c r="H9" s="7">
        <f t="shared" si="0"/>
        <v>-1.2000000000000455</v>
      </c>
      <c r="I9" s="1"/>
      <c r="J9" s="1"/>
      <c r="K9" s="1"/>
    </row>
    <row r="10" spans="1:11">
      <c r="A10" s="2">
        <v>43839</v>
      </c>
      <c r="B10" s="1"/>
      <c r="C10" s="3">
        <v>432.4</v>
      </c>
      <c r="D10" s="3"/>
      <c r="E10" s="3"/>
      <c r="F10" s="3">
        <v>59</v>
      </c>
      <c r="G10" s="3">
        <v>372</v>
      </c>
      <c r="H10" s="7">
        <f>+G10+F10-C10</f>
        <v>-1.3999999999999773</v>
      </c>
      <c r="I10" s="1"/>
      <c r="J10" s="1"/>
      <c r="K10" s="1"/>
    </row>
    <row r="11" spans="1:11">
      <c r="A11" s="2">
        <v>43840</v>
      </c>
      <c r="B11" s="1"/>
      <c r="C11" s="3">
        <v>483.7</v>
      </c>
      <c r="D11" s="3"/>
      <c r="E11" s="3"/>
      <c r="F11" s="3"/>
      <c r="G11" s="3">
        <v>482</v>
      </c>
      <c r="H11" s="7">
        <f t="shared" si="0"/>
        <v>-1.6999999999999886</v>
      </c>
      <c r="I11" s="1"/>
      <c r="J11" s="1"/>
      <c r="K11" s="1"/>
    </row>
    <row r="12" spans="1:11">
      <c r="A12" s="2">
        <v>43841</v>
      </c>
      <c r="B12" s="1"/>
      <c r="C12" s="3">
        <v>900.7</v>
      </c>
      <c r="D12" s="3"/>
      <c r="E12" s="3"/>
      <c r="F12" s="3"/>
      <c r="G12" s="3">
        <v>900</v>
      </c>
      <c r="H12" s="7">
        <f t="shared" si="0"/>
        <v>-0.70000000000004547</v>
      </c>
      <c r="I12" s="1"/>
      <c r="J12" s="1"/>
      <c r="K12" s="1"/>
    </row>
    <row r="13" spans="1:11">
      <c r="A13" s="2">
        <v>43843</v>
      </c>
      <c r="B13" s="1"/>
      <c r="C13" s="3">
        <v>450</v>
      </c>
      <c r="D13" s="3"/>
      <c r="E13" s="3"/>
      <c r="F13" s="3"/>
      <c r="G13" s="3">
        <v>450</v>
      </c>
      <c r="H13" s="7">
        <f t="shared" si="0"/>
        <v>0</v>
      </c>
      <c r="I13" s="1"/>
      <c r="J13" s="1"/>
      <c r="K13" s="1"/>
    </row>
    <row r="14" spans="1:11">
      <c r="A14" s="2">
        <v>43844</v>
      </c>
      <c r="B14" s="1"/>
      <c r="C14" s="3">
        <v>402.5</v>
      </c>
      <c r="D14" s="3"/>
      <c r="E14" s="3"/>
      <c r="F14" s="3"/>
      <c r="G14" s="3">
        <v>402</v>
      </c>
      <c r="H14" s="7">
        <f t="shared" si="0"/>
        <v>-0.5</v>
      </c>
      <c r="I14" s="1"/>
      <c r="J14" s="1"/>
      <c r="K14" s="1"/>
    </row>
    <row r="15" spans="1:11">
      <c r="A15" s="2">
        <v>43845</v>
      </c>
      <c r="B15" s="1"/>
      <c r="C15" s="3">
        <v>21.8</v>
      </c>
      <c r="D15" s="3"/>
      <c r="E15" s="3"/>
      <c r="F15" s="3"/>
      <c r="G15" s="3">
        <v>20</v>
      </c>
      <c r="H15" s="7">
        <f t="shared" si="0"/>
        <v>-1.8000000000000007</v>
      </c>
      <c r="I15" s="1"/>
      <c r="J15" s="1"/>
      <c r="K15" s="1"/>
    </row>
    <row r="16" spans="1:11">
      <c r="A16" s="2">
        <v>43846</v>
      </c>
      <c r="B16" s="1"/>
      <c r="C16" s="3">
        <v>264.7</v>
      </c>
      <c r="D16" s="3"/>
      <c r="E16" s="1"/>
      <c r="F16" s="3"/>
      <c r="G16" s="3">
        <v>264</v>
      </c>
      <c r="H16" s="7">
        <f t="shared" si="0"/>
        <v>-0.69999999999998863</v>
      </c>
      <c r="I16" s="1"/>
      <c r="J16" s="1"/>
      <c r="K16" s="1"/>
    </row>
    <row r="17" spans="1:11">
      <c r="A17" s="2">
        <v>43847</v>
      </c>
      <c r="B17" s="1"/>
      <c r="C17" s="3">
        <v>266.5</v>
      </c>
      <c r="D17" s="3"/>
      <c r="E17" s="1"/>
      <c r="F17" s="3"/>
      <c r="G17" s="3">
        <v>265</v>
      </c>
      <c r="H17" s="7">
        <f t="shared" si="0"/>
        <v>-1.5</v>
      </c>
      <c r="I17" s="1"/>
      <c r="J17" s="1"/>
      <c r="K17" s="1"/>
    </row>
    <row r="18" spans="1:11">
      <c r="A18" s="2">
        <v>43848</v>
      </c>
      <c r="B18" s="1"/>
      <c r="C18" s="3">
        <v>508.2</v>
      </c>
      <c r="D18" s="3"/>
      <c r="E18" s="1"/>
      <c r="F18" s="3"/>
      <c r="G18" s="3">
        <v>507</v>
      </c>
      <c r="H18" s="7">
        <f t="shared" si="0"/>
        <v>-1.1999999999999886</v>
      </c>
      <c r="I18" s="1"/>
      <c r="J18" s="1"/>
      <c r="K18" s="1"/>
    </row>
    <row r="19" spans="1:11">
      <c r="A19" s="2">
        <v>43850</v>
      </c>
      <c r="B19" s="1"/>
      <c r="C19" s="3">
        <v>436</v>
      </c>
      <c r="D19" s="3"/>
      <c r="E19" s="1"/>
      <c r="F19" s="3"/>
      <c r="G19" s="3">
        <v>435</v>
      </c>
      <c r="H19" s="7">
        <f t="shared" si="0"/>
        <v>-1</v>
      </c>
      <c r="I19" s="1"/>
      <c r="J19" s="1"/>
      <c r="K19" s="1"/>
    </row>
    <row r="20" spans="1:11">
      <c r="A20" s="2">
        <v>43851</v>
      </c>
      <c r="B20" s="1"/>
      <c r="C20" s="3">
        <v>824.5</v>
      </c>
      <c r="D20" s="3"/>
      <c r="E20" s="1"/>
      <c r="F20" s="3"/>
      <c r="G20" s="3">
        <v>824</v>
      </c>
      <c r="H20" s="7">
        <f t="shared" si="0"/>
        <v>-0.5</v>
      </c>
      <c r="I20" s="1"/>
      <c r="J20" s="1"/>
      <c r="K20" s="1"/>
    </row>
    <row r="21" spans="1:11">
      <c r="A21" s="2">
        <v>43852</v>
      </c>
      <c r="B21" s="1"/>
      <c r="C21" s="3">
        <v>548.70000000000005</v>
      </c>
      <c r="D21" s="3"/>
      <c r="E21" s="1"/>
      <c r="F21" s="3">
        <v>25.8</v>
      </c>
      <c r="G21" s="3">
        <v>522</v>
      </c>
      <c r="H21" s="7">
        <f>+G21+F21-C21</f>
        <v>-0.90000000000009095</v>
      </c>
      <c r="I21" s="1"/>
      <c r="J21" s="1"/>
      <c r="K21" s="5" t="s">
        <v>14</v>
      </c>
    </row>
    <row r="22" spans="1:11">
      <c r="A22" s="2">
        <v>43853</v>
      </c>
      <c r="B22" s="1"/>
      <c r="C22" s="3">
        <v>104.8</v>
      </c>
      <c r="D22" s="3"/>
      <c r="E22" s="1"/>
      <c r="F22" s="3"/>
      <c r="G22" s="3">
        <v>104</v>
      </c>
      <c r="H22" s="7">
        <f t="shared" si="0"/>
        <v>-0.79999999999999716</v>
      </c>
      <c r="I22" s="1"/>
      <c r="J22" s="1"/>
      <c r="K22" s="1"/>
    </row>
    <row r="23" spans="1:11">
      <c r="A23" s="2">
        <v>43854</v>
      </c>
      <c r="B23" s="1"/>
      <c r="C23" s="3">
        <v>318.3</v>
      </c>
      <c r="D23" s="3"/>
      <c r="E23" s="1"/>
      <c r="F23" s="3"/>
      <c r="G23" s="3">
        <v>317</v>
      </c>
      <c r="H23" s="7">
        <f t="shared" si="0"/>
        <v>-1.3000000000000114</v>
      </c>
      <c r="I23" s="1"/>
      <c r="J23" s="1"/>
      <c r="K23" s="1"/>
    </row>
    <row r="24" spans="1:11">
      <c r="A24" s="2">
        <v>43855</v>
      </c>
      <c r="B24" s="1"/>
      <c r="C24" s="3">
        <v>530.20000000000005</v>
      </c>
      <c r="D24" s="3"/>
      <c r="E24" s="1"/>
      <c r="F24" s="3"/>
      <c r="G24" s="3">
        <v>530</v>
      </c>
      <c r="H24" s="7">
        <f t="shared" si="0"/>
        <v>-0.20000000000004547</v>
      </c>
      <c r="I24" s="1"/>
      <c r="J24" s="1"/>
      <c r="K24" s="1"/>
    </row>
    <row r="25" spans="1:11">
      <c r="A25" s="2">
        <v>43857</v>
      </c>
      <c r="B25" s="1"/>
      <c r="C25" s="3">
        <v>0</v>
      </c>
      <c r="D25" s="3"/>
      <c r="E25" s="1"/>
      <c r="F25" s="3"/>
      <c r="G25" s="3">
        <v>0</v>
      </c>
      <c r="H25" s="7">
        <f t="shared" si="0"/>
        <v>0</v>
      </c>
      <c r="I25" s="1"/>
      <c r="J25" s="1"/>
      <c r="K25" s="1"/>
    </row>
    <row r="26" spans="1:11">
      <c r="A26" s="2">
        <v>43858</v>
      </c>
      <c r="B26" s="1"/>
      <c r="C26" s="3">
        <v>34.9</v>
      </c>
      <c r="D26" s="3"/>
      <c r="E26" s="1"/>
      <c r="F26" s="3"/>
      <c r="G26" s="3">
        <v>34</v>
      </c>
      <c r="H26" s="7">
        <f t="shared" si="0"/>
        <v>-0.89999999999999858</v>
      </c>
      <c r="I26" s="1"/>
      <c r="J26" s="1"/>
      <c r="K26" s="1"/>
    </row>
    <row r="27" spans="1:11">
      <c r="A27" s="2">
        <v>43859</v>
      </c>
      <c r="B27" s="1"/>
      <c r="C27" s="3">
        <v>83.6</v>
      </c>
      <c r="D27" s="1"/>
      <c r="E27" s="1"/>
      <c r="F27" s="3"/>
      <c r="G27" s="3">
        <v>82</v>
      </c>
      <c r="H27" s="7">
        <f t="shared" si="0"/>
        <v>-1.5999999999999943</v>
      </c>
      <c r="I27" s="1"/>
      <c r="J27" s="1"/>
      <c r="K27" s="1"/>
    </row>
    <row r="28" spans="1:11">
      <c r="A28" s="2">
        <v>43860</v>
      </c>
      <c r="B28" s="1"/>
      <c r="C28" s="3">
        <v>165.7</v>
      </c>
      <c r="D28" s="1"/>
      <c r="E28" s="1"/>
      <c r="F28" s="1"/>
      <c r="G28" s="3">
        <v>165</v>
      </c>
      <c r="H28" s="7">
        <f t="shared" si="0"/>
        <v>-0.69999999999998863</v>
      </c>
      <c r="I28" s="1"/>
      <c r="J28" s="1"/>
      <c r="K28" s="1"/>
    </row>
    <row r="29" spans="1:11">
      <c r="A29" s="2">
        <v>43861</v>
      </c>
      <c r="C29" s="7">
        <v>445.2</v>
      </c>
      <c r="G29" s="7">
        <v>445</v>
      </c>
      <c r="H29" s="7">
        <f t="shared" si="0"/>
        <v>-0.19999999999998863</v>
      </c>
    </row>
    <row r="30" spans="1:11">
      <c r="A30" s="6">
        <v>43861</v>
      </c>
      <c r="B30" s="5" t="s">
        <v>13</v>
      </c>
      <c r="C30" s="7"/>
      <c r="G30" s="7">
        <v>22</v>
      </c>
      <c r="H30" s="7">
        <f t="shared" si="0"/>
        <v>22</v>
      </c>
    </row>
    <row r="31" spans="1:11">
      <c r="H31" s="4">
        <f>SUM(H3:H30)</f>
        <v>-0.90000000000024016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N15" sqref="N15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9" max="9" width="47.140625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43861</v>
      </c>
      <c r="B3" s="5"/>
      <c r="C3" s="7">
        <v>0.9</v>
      </c>
      <c r="D3" s="7"/>
      <c r="E3" s="7"/>
      <c r="F3" s="7"/>
      <c r="G3" s="7"/>
      <c r="H3" s="7">
        <f>G3-C3</f>
        <v>-0.9</v>
      </c>
      <c r="I3" s="7"/>
      <c r="J3" s="5"/>
      <c r="K3" s="5"/>
    </row>
    <row r="4" spans="1:11">
      <c r="A4" s="6">
        <v>43862</v>
      </c>
      <c r="B4" s="5"/>
      <c r="C4" s="7">
        <v>599.20000000000005</v>
      </c>
      <c r="D4" s="7"/>
      <c r="E4" s="7"/>
      <c r="F4" s="7"/>
      <c r="G4" s="7">
        <v>599</v>
      </c>
      <c r="H4" s="7">
        <f>G4-C4</f>
        <v>-0.20000000000004547</v>
      </c>
      <c r="I4" s="7"/>
      <c r="J4" s="5"/>
      <c r="K4" s="5"/>
    </row>
    <row r="5" spans="1:11">
      <c r="A5" s="6">
        <v>43864</v>
      </c>
      <c r="B5" s="5"/>
      <c r="C5" s="7">
        <v>337.4</v>
      </c>
      <c r="D5" s="7"/>
      <c r="E5" s="7"/>
      <c r="F5" s="7"/>
      <c r="G5" s="7">
        <v>337</v>
      </c>
      <c r="H5" s="7">
        <f t="shared" ref="H5:H29" si="0">G5-C5</f>
        <v>-0.39999999999997726</v>
      </c>
      <c r="I5" s="5"/>
      <c r="J5" s="5"/>
      <c r="K5" s="5"/>
    </row>
    <row r="6" spans="1:11">
      <c r="A6" s="6">
        <v>43865</v>
      </c>
      <c r="B6" s="5"/>
      <c r="C6" s="7">
        <v>709.3</v>
      </c>
      <c r="D6" s="7"/>
      <c r="E6" s="7"/>
      <c r="F6" s="7">
        <v>59</v>
      </c>
      <c r="G6" s="7">
        <v>650</v>
      </c>
      <c r="H6" s="7">
        <f>+G6+F6-C6</f>
        <v>-0.29999999999995453</v>
      </c>
      <c r="I6" s="9" t="s">
        <v>15</v>
      </c>
      <c r="J6" s="5"/>
      <c r="K6" s="5"/>
    </row>
    <row r="7" spans="1:11">
      <c r="A7" s="6">
        <v>43866</v>
      </c>
      <c r="B7" s="5"/>
      <c r="C7" s="7">
        <v>275.5</v>
      </c>
      <c r="D7" s="7"/>
      <c r="E7" s="7"/>
      <c r="F7" s="7"/>
      <c r="G7" s="7">
        <v>275</v>
      </c>
      <c r="H7" s="7">
        <f t="shared" si="0"/>
        <v>-0.5</v>
      </c>
      <c r="I7" s="5"/>
      <c r="J7" s="5"/>
      <c r="K7" s="5"/>
    </row>
    <row r="8" spans="1:11">
      <c r="A8" s="6">
        <v>43867</v>
      </c>
      <c r="B8" s="5"/>
      <c r="C8" s="7">
        <v>342.2</v>
      </c>
      <c r="D8" s="7"/>
      <c r="E8" s="7"/>
      <c r="F8" s="7"/>
      <c r="G8" s="7">
        <v>342</v>
      </c>
      <c r="H8" s="7">
        <f t="shared" si="0"/>
        <v>-0.19999999999998863</v>
      </c>
      <c r="I8" s="5"/>
      <c r="J8" s="5"/>
      <c r="K8" s="5"/>
    </row>
    <row r="9" spans="1:11">
      <c r="A9" s="6">
        <v>43868</v>
      </c>
      <c r="B9" s="5"/>
      <c r="C9" s="7">
        <v>1382.6</v>
      </c>
      <c r="D9" s="7"/>
      <c r="E9" s="7"/>
      <c r="F9" s="7"/>
      <c r="G9" s="7">
        <v>1382</v>
      </c>
      <c r="H9" s="7">
        <f>+G9+F9-C9</f>
        <v>-0.59999999999990905</v>
      </c>
      <c r="I9" s="5"/>
      <c r="J9" s="5"/>
      <c r="K9" s="5"/>
    </row>
    <row r="10" spans="1:11">
      <c r="A10" s="6">
        <v>43869</v>
      </c>
      <c r="B10" s="5"/>
      <c r="C10" s="7">
        <v>399.9</v>
      </c>
      <c r="D10" s="7"/>
      <c r="E10" s="7"/>
      <c r="F10" s="7"/>
      <c r="G10" s="7">
        <v>399</v>
      </c>
      <c r="H10" s="7">
        <f t="shared" si="0"/>
        <v>-0.89999999999997726</v>
      </c>
      <c r="I10" s="5"/>
      <c r="J10" s="5"/>
      <c r="K10" s="5"/>
    </row>
    <row r="11" spans="1:11">
      <c r="A11" s="6">
        <v>43871</v>
      </c>
      <c r="B11" s="5"/>
      <c r="C11" s="7">
        <v>683.3</v>
      </c>
      <c r="D11" s="7"/>
      <c r="E11" s="7"/>
      <c r="F11" s="7"/>
      <c r="G11" s="7">
        <v>682</v>
      </c>
      <c r="H11" s="7">
        <f t="shared" si="0"/>
        <v>-1.2999999999999545</v>
      </c>
      <c r="I11" s="5"/>
      <c r="J11" s="5"/>
      <c r="K11" s="5"/>
    </row>
    <row r="12" spans="1:11">
      <c r="A12" s="6">
        <v>43872</v>
      </c>
      <c r="B12" s="5"/>
      <c r="C12" s="7">
        <v>127.55</v>
      </c>
      <c r="D12" s="7"/>
      <c r="E12" s="7"/>
      <c r="F12" s="7"/>
      <c r="G12" s="7">
        <v>127</v>
      </c>
      <c r="H12" s="7">
        <f t="shared" si="0"/>
        <v>-0.54999999999999716</v>
      </c>
      <c r="I12" s="5"/>
      <c r="J12" s="5"/>
      <c r="K12" s="5"/>
    </row>
    <row r="13" spans="1:11">
      <c r="A13" s="6">
        <v>43873</v>
      </c>
      <c r="B13" s="5"/>
      <c r="C13" s="7">
        <v>579.29999999999995</v>
      </c>
      <c r="D13" s="7"/>
      <c r="E13" s="7"/>
      <c r="F13" s="7"/>
      <c r="G13" s="7">
        <v>579</v>
      </c>
      <c r="H13" s="7">
        <f t="shared" si="0"/>
        <v>-0.29999999999995453</v>
      </c>
      <c r="I13" s="10" t="s">
        <v>16</v>
      </c>
      <c r="J13" s="5"/>
      <c r="K13" s="5"/>
    </row>
    <row r="14" spans="1:11" s="5" customFormat="1">
      <c r="A14" s="6">
        <v>43509</v>
      </c>
      <c r="C14" s="7">
        <v>221.7</v>
      </c>
      <c r="D14" s="7"/>
      <c r="E14" s="7"/>
      <c r="F14" s="7"/>
      <c r="G14" s="7">
        <v>221.7</v>
      </c>
      <c r="H14" s="7">
        <f t="shared" si="0"/>
        <v>0</v>
      </c>
      <c r="I14" s="10" t="s">
        <v>17</v>
      </c>
    </row>
    <row r="15" spans="1:11">
      <c r="A15" s="6">
        <v>43874</v>
      </c>
      <c r="B15" s="5"/>
      <c r="C15" s="7">
        <v>174.7</v>
      </c>
      <c r="D15" s="7"/>
      <c r="E15" s="5"/>
      <c r="F15" s="7"/>
      <c r="G15" s="7">
        <v>174</v>
      </c>
      <c r="H15" s="7">
        <f t="shared" si="0"/>
        <v>-0.69999999999998863</v>
      </c>
      <c r="I15" s="5"/>
      <c r="J15" s="5"/>
      <c r="K15" s="5"/>
    </row>
    <row r="16" spans="1:11">
      <c r="A16" s="6">
        <v>43875</v>
      </c>
      <c r="B16" s="5"/>
      <c r="C16" s="7">
        <v>524.29999999999995</v>
      </c>
      <c r="D16" s="7"/>
      <c r="E16" s="5"/>
      <c r="F16" s="7"/>
      <c r="G16" s="7">
        <v>524</v>
      </c>
      <c r="H16" s="7">
        <f t="shared" si="0"/>
        <v>-0.29999999999995453</v>
      </c>
      <c r="I16" s="5"/>
      <c r="J16" s="5"/>
      <c r="K16" s="5"/>
    </row>
    <row r="17" spans="1:11">
      <c r="A17" s="6">
        <v>43876</v>
      </c>
      <c r="B17" s="5"/>
      <c r="C17" s="7">
        <v>233.7</v>
      </c>
      <c r="D17" s="7"/>
      <c r="E17" s="5"/>
      <c r="F17" s="7"/>
      <c r="G17" s="7">
        <v>232</v>
      </c>
      <c r="H17" s="7">
        <f t="shared" si="0"/>
        <v>-1.6999999999999886</v>
      </c>
      <c r="I17" s="5"/>
      <c r="J17" s="5"/>
      <c r="K17" s="5"/>
    </row>
    <row r="18" spans="1:11">
      <c r="A18" s="6">
        <v>43878</v>
      </c>
      <c r="B18" s="5"/>
      <c r="C18" s="7">
        <v>274.5</v>
      </c>
      <c r="D18" s="7"/>
      <c r="E18" s="5"/>
      <c r="F18" s="7"/>
      <c r="G18" s="7">
        <v>274</v>
      </c>
      <c r="H18" s="7">
        <f t="shared" si="0"/>
        <v>-0.5</v>
      </c>
      <c r="I18" s="5"/>
      <c r="J18" s="5"/>
      <c r="K18" s="5"/>
    </row>
    <row r="19" spans="1:11">
      <c r="A19" s="6">
        <v>43879</v>
      </c>
      <c r="B19" s="5"/>
      <c r="C19" s="7">
        <v>636.79999999999995</v>
      </c>
      <c r="D19" s="7"/>
      <c r="E19" s="5"/>
      <c r="F19" s="7"/>
      <c r="G19" s="7">
        <v>635</v>
      </c>
      <c r="H19" s="7">
        <f>+G19+F19-C19</f>
        <v>-1.7999999999999545</v>
      </c>
      <c r="I19" s="5"/>
      <c r="J19" s="5"/>
      <c r="K19" s="5"/>
    </row>
    <row r="20" spans="1:11">
      <c r="A20" s="6">
        <v>43880</v>
      </c>
      <c r="B20" s="5"/>
      <c r="C20" s="7">
        <v>442.6</v>
      </c>
      <c r="D20" s="7"/>
      <c r="E20" s="5"/>
      <c r="F20" s="7"/>
      <c r="G20" s="7">
        <v>442</v>
      </c>
      <c r="H20" s="7">
        <f t="shared" si="0"/>
        <v>-0.60000000000002274</v>
      </c>
      <c r="I20" s="5"/>
      <c r="J20" s="5"/>
      <c r="K20" s="5"/>
    </row>
    <row r="21" spans="1:11">
      <c r="A21" s="6">
        <v>43881</v>
      </c>
      <c r="B21" s="5"/>
      <c r="C21" s="7">
        <v>681.1</v>
      </c>
      <c r="D21" s="7"/>
      <c r="E21" s="5"/>
      <c r="F21" s="7"/>
      <c r="G21" s="7">
        <v>680</v>
      </c>
      <c r="H21" s="7">
        <f t="shared" si="0"/>
        <v>-1.1000000000000227</v>
      </c>
      <c r="I21" s="5"/>
      <c r="J21" s="5"/>
      <c r="K21" s="5"/>
    </row>
    <row r="22" spans="1:11">
      <c r="A22" s="6">
        <v>43882</v>
      </c>
      <c r="B22" s="5"/>
      <c r="C22" s="7">
        <v>250.4</v>
      </c>
      <c r="D22" s="7"/>
      <c r="E22" s="5"/>
      <c r="F22" s="7"/>
      <c r="G22" s="7">
        <v>250</v>
      </c>
      <c r="H22" s="7">
        <f t="shared" si="0"/>
        <v>-0.40000000000000568</v>
      </c>
      <c r="I22" s="5"/>
      <c r="J22" s="5"/>
      <c r="K22" s="5"/>
    </row>
    <row r="23" spans="1:11">
      <c r="A23" s="6">
        <v>43883</v>
      </c>
      <c r="B23" s="5"/>
      <c r="C23" s="7">
        <v>301.2</v>
      </c>
      <c r="D23" s="7"/>
      <c r="E23" s="5"/>
      <c r="F23" s="7"/>
      <c r="G23" s="7">
        <v>300</v>
      </c>
      <c r="H23" s="7">
        <f t="shared" si="0"/>
        <v>-1.1999999999999886</v>
      </c>
      <c r="I23" s="5"/>
      <c r="J23" s="5"/>
      <c r="K23" s="5"/>
    </row>
    <row r="24" spans="1:11">
      <c r="A24" s="6">
        <v>43885</v>
      </c>
      <c r="B24" s="5"/>
      <c r="C24" s="7">
        <v>510.9</v>
      </c>
      <c r="D24" s="5"/>
      <c r="E24" s="5"/>
      <c r="F24" s="7"/>
      <c r="G24" s="7">
        <v>510</v>
      </c>
      <c r="H24" s="7">
        <f t="shared" si="0"/>
        <v>-0.89999999999997726</v>
      </c>
      <c r="I24" s="5"/>
      <c r="J24" s="5"/>
      <c r="K24" s="5"/>
    </row>
    <row r="25" spans="1:11">
      <c r="A25" s="6">
        <v>43887</v>
      </c>
      <c r="B25" s="5"/>
      <c r="C25" s="7">
        <v>429.4</v>
      </c>
      <c r="D25" s="5"/>
      <c r="E25" s="5"/>
      <c r="F25" s="5"/>
      <c r="G25" s="7">
        <v>429</v>
      </c>
      <c r="H25" s="7">
        <f t="shared" si="0"/>
        <v>-0.39999999999997726</v>
      </c>
      <c r="I25" s="5"/>
      <c r="J25" s="5"/>
      <c r="K25" s="5"/>
    </row>
    <row r="26" spans="1:11">
      <c r="A26" s="6">
        <v>43888</v>
      </c>
      <c r="B26" s="5"/>
      <c r="C26" s="7">
        <v>388.5</v>
      </c>
      <c r="D26" s="5"/>
      <c r="E26" s="5"/>
      <c r="F26" s="5"/>
      <c r="G26" s="7">
        <v>387</v>
      </c>
      <c r="H26" s="7">
        <f t="shared" si="0"/>
        <v>-1.5</v>
      </c>
      <c r="I26" s="5"/>
      <c r="J26" s="5"/>
      <c r="K26" s="5"/>
    </row>
    <row r="27" spans="1:11">
      <c r="A27" s="6">
        <v>43889</v>
      </c>
      <c r="C27" s="7">
        <v>1089.5</v>
      </c>
      <c r="E27" s="7">
        <v>40</v>
      </c>
      <c r="F27" s="7">
        <v>250</v>
      </c>
      <c r="G27" s="7">
        <v>799</v>
      </c>
      <c r="H27" s="7">
        <f>+G27+F27+E27-C27</f>
        <v>-0.5</v>
      </c>
      <c r="I27" s="5" t="s">
        <v>18</v>
      </c>
    </row>
    <row r="28" spans="1:11">
      <c r="A28" s="6">
        <v>43890</v>
      </c>
      <c r="C28" s="7">
        <v>498.2</v>
      </c>
      <c r="G28" s="7">
        <v>498</v>
      </c>
      <c r="H28" s="7">
        <f t="shared" si="0"/>
        <v>-0.19999999999998863</v>
      </c>
    </row>
    <row r="29" spans="1:11">
      <c r="A29" s="6">
        <v>43890</v>
      </c>
      <c r="B29" s="5" t="s">
        <v>13</v>
      </c>
      <c r="C29" s="7"/>
      <c r="G29" s="7">
        <v>17</v>
      </c>
      <c r="H29" s="7">
        <f t="shared" si="0"/>
        <v>17</v>
      </c>
    </row>
    <row r="30" spans="1:11">
      <c r="H30" s="7">
        <f>SUM(H3:H29)</f>
        <v>-0.94999999999962625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I36" sqref="I36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36.140625" customWidth="1"/>
    <col min="11" max="11" width="61.85546875" bestFit="1" customWidth="1"/>
  </cols>
  <sheetData>
    <row r="1" spans="1:17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  <c r="L1" s="5"/>
      <c r="M1" s="5"/>
      <c r="N1" s="5"/>
      <c r="O1" s="5"/>
      <c r="P1" s="5"/>
      <c r="Q1" s="5"/>
    </row>
    <row r="2" spans="1:17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  <c r="L2" s="5"/>
      <c r="M2" s="5"/>
      <c r="N2" s="5"/>
      <c r="O2" s="5"/>
      <c r="P2" s="5"/>
      <c r="Q2" s="5"/>
    </row>
    <row r="3" spans="1:17">
      <c r="A3" s="6">
        <v>43890</v>
      </c>
      <c r="B3" s="5"/>
      <c r="C3" s="7">
        <v>0.95</v>
      </c>
      <c r="D3" s="7"/>
      <c r="E3" s="7"/>
      <c r="F3" s="7"/>
      <c r="G3" s="7"/>
      <c r="H3" s="7">
        <f>G3-C3</f>
        <v>-0.95</v>
      </c>
      <c r="I3" s="7"/>
      <c r="J3" s="5"/>
      <c r="K3" s="5"/>
      <c r="L3" s="5"/>
      <c r="M3" s="5"/>
      <c r="N3" s="5"/>
      <c r="O3" s="5"/>
      <c r="P3" s="5"/>
      <c r="Q3" s="5"/>
    </row>
    <row r="4" spans="1:17">
      <c r="A4" s="6">
        <v>43892</v>
      </c>
      <c r="B4" s="5"/>
      <c r="C4" s="7">
        <v>603.9</v>
      </c>
      <c r="D4" s="7"/>
      <c r="E4" s="7"/>
      <c r="F4" s="7"/>
      <c r="G4" s="7">
        <v>602</v>
      </c>
      <c r="H4" s="7">
        <f>G4-C4</f>
        <v>-1.8999999999999773</v>
      </c>
      <c r="I4" s="7"/>
      <c r="J4" s="5"/>
      <c r="K4" s="5"/>
      <c r="L4" s="5"/>
      <c r="M4" s="5"/>
      <c r="N4" s="5"/>
      <c r="O4" s="5"/>
      <c r="P4" s="5"/>
      <c r="Q4" s="5"/>
    </row>
    <row r="5" spans="1:17">
      <c r="A5" s="6">
        <v>43893</v>
      </c>
      <c r="B5" s="5"/>
      <c r="C5" s="7">
        <v>712.4</v>
      </c>
      <c r="D5" s="7"/>
      <c r="E5" s="7"/>
      <c r="F5" s="7"/>
      <c r="G5" s="7">
        <v>712</v>
      </c>
      <c r="H5" s="7">
        <f t="shared" ref="H5:H31" si="0">G5-C5</f>
        <v>-0.39999999999997726</v>
      </c>
      <c r="I5" s="5"/>
      <c r="J5" s="5"/>
      <c r="K5" s="5"/>
      <c r="L5" s="5"/>
      <c r="M5" s="5"/>
      <c r="N5" s="5"/>
      <c r="O5" s="5"/>
      <c r="P5" s="5"/>
      <c r="Q5" s="5"/>
    </row>
    <row r="6" spans="1:17">
      <c r="A6" s="6">
        <v>43894</v>
      </c>
      <c r="B6" s="5"/>
      <c r="C6" s="7">
        <v>412.5</v>
      </c>
      <c r="D6" s="7"/>
      <c r="E6" s="7"/>
      <c r="F6" s="7"/>
      <c r="G6" s="7">
        <v>412</v>
      </c>
      <c r="H6" s="7">
        <f>+G6+F6-C6</f>
        <v>-0.5</v>
      </c>
      <c r="I6" s="9"/>
      <c r="J6" s="5"/>
      <c r="K6" s="5"/>
      <c r="L6" s="5"/>
      <c r="M6" s="5"/>
      <c r="N6" s="5"/>
      <c r="O6" s="5"/>
      <c r="P6" s="5"/>
      <c r="Q6" s="5"/>
    </row>
    <row r="7" spans="1:17">
      <c r="A7" s="6">
        <v>43895</v>
      </c>
      <c r="B7" s="5"/>
      <c r="C7" s="7">
        <v>421.6</v>
      </c>
      <c r="D7" s="7"/>
      <c r="E7" s="7"/>
      <c r="F7" s="7">
        <v>59</v>
      </c>
      <c r="G7" s="7">
        <v>360</v>
      </c>
      <c r="H7" s="7">
        <f>+G7+F7-C7</f>
        <v>-2.6000000000000227</v>
      </c>
      <c r="I7" s="5"/>
      <c r="J7" s="5"/>
      <c r="K7" s="5"/>
      <c r="L7" s="5"/>
      <c r="M7" s="5"/>
      <c r="N7" s="5"/>
      <c r="O7" s="5"/>
      <c r="P7" s="5"/>
      <c r="Q7" s="5"/>
    </row>
    <row r="8" spans="1:17">
      <c r="A8" s="6">
        <v>43896</v>
      </c>
      <c r="B8" s="5"/>
      <c r="C8" s="7">
        <v>1060.5999999999999</v>
      </c>
      <c r="D8" s="7"/>
      <c r="E8" s="7"/>
      <c r="F8" s="7"/>
      <c r="G8" s="7">
        <v>1060</v>
      </c>
      <c r="H8" s="7">
        <f t="shared" si="0"/>
        <v>-0.59999999999990905</v>
      </c>
      <c r="I8" s="5"/>
      <c r="J8" s="5"/>
      <c r="K8" s="5"/>
      <c r="L8" s="5"/>
      <c r="M8" s="5"/>
      <c r="N8" s="5"/>
      <c r="O8" s="5"/>
      <c r="P8" s="5"/>
      <c r="Q8" s="5"/>
    </row>
    <row r="9" spans="1:17">
      <c r="A9" s="6">
        <v>43897</v>
      </c>
      <c r="B9" s="5"/>
      <c r="C9" s="7">
        <v>816.3</v>
      </c>
      <c r="D9" s="7"/>
      <c r="E9" s="7"/>
      <c r="F9" s="7"/>
      <c r="G9" s="7">
        <v>815</v>
      </c>
      <c r="H9" s="7">
        <f>+G9+F9-C9</f>
        <v>-1.2999999999999545</v>
      </c>
      <c r="I9" s="5"/>
      <c r="J9" s="5"/>
      <c r="K9" s="5"/>
      <c r="L9" s="5"/>
      <c r="M9" s="5"/>
      <c r="N9" s="5"/>
      <c r="O9" s="5"/>
      <c r="P9" s="5"/>
      <c r="Q9" s="5"/>
    </row>
    <row r="10" spans="1:17">
      <c r="A10" s="6">
        <v>43899</v>
      </c>
      <c r="B10" s="5"/>
      <c r="C10" s="7">
        <v>516</v>
      </c>
      <c r="D10" s="7"/>
      <c r="E10" s="7"/>
      <c r="F10" s="7"/>
      <c r="G10" s="7">
        <v>515</v>
      </c>
      <c r="H10" s="7">
        <f t="shared" si="0"/>
        <v>-1</v>
      </c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6">
        <v>43900</v>
      </c>
      <c r="B11" s="5"/>
      <c r="C11" s="7">
        <v>1095.0999999999999</v>
      </c>
      <c r="D11" s="7"/>
      <c r="E11" s="7"/>
      <c r="F11" s="7"/>
      <c r="G11" s="7">
        <v>1095</v>
      </c>
      <c r="H11" s="7">
        <f t="shared" si="0"/>
        <v>-9.9999999999909051E-2</v>
      </c>
      <c r="I11" s="5"/>
      <c r="J11" s="5"/>
      <c r="K11" s="5"/>
      <c r="L11" s="5"/>
      <c r="M11" s="5"/>
      <c r="N11" s="5"/>
      <c r="O11" s="5"/>
      <c r="P11" s="5"/>
      <c r="Q11" s="5"/>
    </row>
    <row r="12" spans="1:17" s="5" customFormat="1">
      <c r="A12" s="6">
        <v>43901</v>
      </c>
      <c r="B12" s="5" t="s">
        <v>19</v>
      </c>
      <c r="C12" s="7">
        <v>607</v>
      </c>
      <c r="D12" s="7"/>
      <c r="E12" s="7"/>
      <c r="F12" s="7"/>
      <c r="G12" s="7">
        <v>607</v>
      </c>
      <c r="H12" s="7">
        <f t="shared" si="0"/>
        <v>0</v>
      </c>
    </row>
    <row r="13" spans="1:17">
      <c r="A13" s="6">
        <v>43901</v>
      </c>
      <c r="B13" s="5"/>
      <c r="C13" s="7">
        <v>586.9</v>
      </c>
      <c r="D13" s="7"/>
      <c r="E13" s="7"/>
      <c r="F13" s="7"/>
      <c r="G13" s="7">
        <v>585</v>
      </c>
      <c r="H13" s="7">
        <f t="shared" si="0"/>
        <v>-1.8999999999999773</v>
      </c>
      <c r="I13" s="5"/>
      <c r="J13" s="5"/>
      <c r="K13" s="5"/>
      <c r="L13" s="5"/>
      <c r="M13" s="5"/>
      <c r="N13" s="5"/>
      <c r="O13" s="5"/>
      <c r="P13" s="5"/>
      <c r="Q13" s="5"/>
    </row>
    <row r="14" spans="1:17">
      <c r="A14" s="6">
        <v>43902</v>
      </c>
      <c r="B14" s="5"/>
      <c r="C14" s="7">
        <v>536.1</v>
      </c>
      <c r="D14" s="7"/>
      <c r="E14" s="7"/>
      <c r="F14" s="7"/>
      <c r="G14" s="7">
        <v>535</v>
      </c>
      <c r="H14" s="7">
        <f t="shared" si="0"/>
        <v>-1.1000000000000227</v>
      </c>
      <c r="I14" s="5"/>
      <c r="J14" s="5"/>
      <c r="K14" s="5"/>
      <c r="L14" s="5"/>
      <c r="M14" s="5"/>
      <c r="N14" s="5"/>
      <c r="O14" s="5"/>
      <c r="P14" s="5"/>
      <c r="Q14" s="5"/>
    </row>
    <row r="15" spans="1:17">
      <c r="A15" s="6">
        <v>43903</v>
      </c>
      <c r="B15" s="5"/>
      <c r="C15" s="7">
        <v>994.1</v>
      </c>
      <c r="D15" s="7"/>
      <c r="E15" s="5"/>
      <c r="F15" s="7"/>
      <c r="G15" s="7">
        <v>994</v>
      </c>
      <c r="H15" s="7">
        <v>8</v>
      </c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6">
        <v>43904</v>
      </c>
      <c r="B16" s="5"/>
      <c r="C16" s="7">
        <v>760.6</v>
      </c>
      <c r="D16" s="7"/>
      <c r="E16" s="5"/>
      <c r="F16" s="7"/>
      <c r="G16" s="7">
        <v>760</v>
      </c>
      <c r="H16" s="7">
        <f t="shared" si="0"/>
        <v>-0.60000000000002274</v>
      </c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6">
        <v>43906</v>
      </c>
      <c r="B17" s="5"/>
      <c r="C17" s="7">
        <v>143.80000000000001</v>
      </c>
      <c r="D17" s="7"/>
      <c r="E17" s="5"/>
      <c r="F17" s="7"/>
      <c r="G17" s="7">
        <v>142</v>
      </c>
      <c r="H17" s="7">
        <f t="shared" si="0"/>
        <v>-1.8000000000000114</v>
      </c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6">
        <v>43907</v>
      </c>
      <c r="B18" s="5"/>
      <c r="C18" s="7">
        <v>632.79999999999995</v>
      </c>
      <c r="D18" s="7"/>
      <c r="E18" s="5"/>
      <c r="F18" s="7"/>
      <c r="G18" s="7">
        <v>632</v>
      </c>
      <c r="H18" s="7">
        <f>+G18+F18-C18</f>
        <v>-0.79999999999995453</v>
      </c>
      <c r="I18" s="5"/>
      <c r="J18" s="5"/>
      <c r="K18" s="5"/>
      <c r="L18" s="5"/>
      <c r="M18" s="5"/>
      <c r="N18" s="5"/>
      <c r="O18" s="5"/>
      <c r="P18" s="5"/>
      <c r="Q18" s="5"/>
    </row>
    <row r="19" spans="1:17">
      <c r="A19" s="6">
        <v>43908</v>
      </c>
      <c r="B19" s="5"/>
      <c r="C19" s="7">
        <v>74.3</v>
      </c>
      <c r="D19" s="7"/>
      <c r="E19" s="5"/>
      <c r="F19" s="7"/>
      <c r="G19" s="7">
        <v>74</v>
      </c>
      <c r="H19" s="7">
        <f t="shared" si="0"/>
        <v>-0.29999999999999716</v>
      </c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6">
        <v>43909</v>
      </c>
      <c r="B20" s="5"/>
      <c r="C20" s="7">
        <v>449.7</v>
      </c>
      <c r="D20" s="7"/>
      <c r="E20" s="5"/>
      <c r="F20" s="7">
        <v>318.45</v>
      </c>
      <c r="G20" s="7">
        <v>130</v>
      </c>
      <c r="H20" s="7">
        <f>+G20+F20-C20</f>
        <v>-1.25</v>
      </c>
      <c r="I20" s="5" t="s">
        <v>20</v>
      </c>
      <c r="J20" s="5"/>
      <c r="K20" s="5"/>
      <c r="L20" s="5"/>
      <c r="M20" s="5"/>
      <c r="N20" s="5"/>
      <c r="O20" s="5"/>
      <c r="P20" s="5"/>
      <c r="Q20" s="5"/>
    </row>
    <row r="21" spans="1:17">
      <c r="A21" s="6">
        <v>43910</v>
      </c>
      <c r="B21" s="5"/>
      <c r="C21" s="7">
        <v>1159.9000000000001</v>
      </c>
      <c r="D21" s="7"/>
      <c r="E21" s="5"/>
      <c r="F21" s="7"/>
      <c r="G21" s="7">
        <v>1159</v>
      </c>
      <c r="H21" s="7">
        <f t="shared" si="0"/>
        <v>-0.90000000000009095</v>
      </c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6">
        <v>43911</v>
      </c>
      <c r="B22" s="5"/>
      <c r="C22" s="7">
        <v>387.5</v>
      </c>
      <c r="D22" s="7"/>
      <c r="E22" s="5"/>
      <c r="F22" s="7"/>
      <c r="G22" s="7">
        <v>385</v>
      </c>
      <c r="H22" s="7">
        <f t="shared" si="0"/>
        <v>-2.5</v>
      </c>
      <c r="I22" s="5"/>
      <c r="J22" s="5"/>
      <c r="K22" s="5"/>
      <c r="L22" s="5"/>
      <c r="M22" s="5"/>
      <c r="N22" s="5"/>
      <c r="O22" s="5"/>
      <c r="P22" s="5"/>
      <c r="Q22" s="5"/>
    </row>
    <row r="23" spans="1:17">
      <c r="A23" s="6">
        <v>43913</v>
      </c>
      <c r="B23" s="5"/>
      <c r="C23" s="7">
        <v>214.7</v>
      </c>
      <c r="D23" s="5"/>
      <c r="E23" s="5"/>
      <c r="F23" s="5"/>
      <c r="G23" s="7">
        <v>214</v>
      </c>
      <c r="H23" s="7">
        <f t="shared" si="0"/>
        <v>-0.69999999999998863</v>
      </c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6">
        <v>43914</v>
      </c>
      <c r="B24" s="5"/>
      <c r="C24" s="7"/>
      <c r="D24" s="5"/>
      <c r="E24" s="5"/>
      <c r="F24" s="5"/>
      <c r="G24" s="7"/>
      <c r="H24" s="7">
        <f t="shared" si="0"/>
        <v>0</v>
      </c>
      <c r="I24" s="5"/>
      <c r="J24" s="5"/>
      <c r="K24" s="5"/>
      <c r="L24" s="5"/>
      <c r="M24" s="5"/>
      <c r="N24" s="5"/>
      <c r="O24" s="5"/>
      <c r="P24" s="5"/>
      <c r="Q24" s="5"/>
    </row>
    <row r="25" spans="1:17">
      <c r="A25" s="6">
        <v>43915</v>
      </c>
      <c r="B25" s="5"/>
      <c r="C25" s="7"/>
      <c r="D25" s="5"/>
      <c r="E25" s="7"/>
      <c r="F25" s="7"/>
      <c r="G25" s="7"/>
      <c r="H25" s="7">
        <f>+G25+F25+E25-C25</f>
        <v>0</v>
      </c>
      <c r="I25" s="5"/>
      <c r="J25" s="5"/>
      <c r="K25" s="5"/>
      <c r="L25" s="5"/>
      <c r="M25" s="5"/>
      <c r="N25" s="5"/>
      <c r="O25" s="5"/>
      <c r="P25" s="5"/>
      <c r="Q25" s="5"/>
    </row>
    <row r="26" spans="1:17">
      <c r="A26" s="6">
        <v>43916</v>
      </c>
      <c r="B26" s="5"/>
      <c r="C26" s="7"/>
      <c r="D26" s="5"/>
      <c r="E26" s="5"/>
      <c r="F26" s="5"/>
      <c r="G26" s="7"/>
      <c r="H26" s="7">
        <f t="shared" si="0"/>
        <v>0</v>
      </c>
      <c r="I26" s="5"/>
      <c r="J26" s="5"/>
      <c r="K26" s="5"/>
      <c r="L26" s="5"/>
      <c r="M26" s="5"/>
      <c r="N26" s="5"/>
      <c r="O26" s="5"/>
      <c r="P26" s="5"/>
      <c r="Q26" s="5"/>
    </row>
    <row r="27" spans="1:17">
      <c r="A27" s="6">
        <v>43917</v>
      </c>
      <c r="B27" s="5"/>
      <c r="C27" s="7"/>
      <c r="D27" s="5"/>
      <c r="E27" s="5"/>
      <c r="F27" s="5"/>
      <c r="G27" s="7"/>
      <c r="H27" s="7">
        <f t="shared" si="0"/>
        <v>0</v>
      </c>
      <c r="I27" s="5"/>
      <c r="J27" s="5"/>
      <c r="K27" s="5"/>
      <c r="L27" s="5"/>
      <c r="M27" s="5"/>
      <c r="N27" s="5"/>
      <c r="O27" s="5"/>
      <c r="P27" s="5"/>
      <c r="Q27" s="5"/>
    </row>
    <row r="28" spans="1:17">
      <c r="A28" s="6">
        <v>43918</v>
      </c>
      <c r="B28" s="5"/>
      <c r="C28" s="5"/>
      <c r="D28" s="5"/>
      <c r="E28" s="5"/>
      <c r="F28" s="5"/>
      <c r="G28" s="5"/>
      <c r="H28" s="7">
        <f t="shared" si="0"/>
        <v>0</v>
      </c>
      <c r="I28" s="5"/>
      <c r="J28" s="5"/>
      <c r="K28" s="5"/>
      <c r="L28" s="5"/>
      <c r="M28" s="5"/>
      <c r="N28" s="5"/>
      <c r="O28" s="5"/>
      <c r="P28" s="5"/>
      <c r="Q28" s="5"/>
    </row>
    <row r="29" spans="1:17">
      <c r="A29" s="6">
        <v>43920</v>
      </c>
      <c r="H29" s="7">
        <f t="shared" si="0"/>
        <v>0</v>
      </c>
    </row>
    <row r="30" spans="1:17">
      <c r="A30" s="6">
        <v>43921</v>
      </c>
      <c r="H30" s="7">
        <f t="shared" si="0"/>
        <v>0</v>
      </c>
    </row>
    <row r="31" spans="1:17">
      <c r="A31" s="6">
        <v>43921</v>
      </c>
      <c r="B31" s="5" t="s">
        <v>13</v>
      </c>
      <c r="G31">
        <v>12</v>
      </c>
      <c r="H31" s="7">
        <f t="shared" si="0"/>
        <v>12</v>
      </c>
    </row>
    <row r="32" spans="1:17">
      <c r="H32" s="7">
        <f>SUM(H3:H31)</f>
        <v>-1.1999999999998145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sqref="A1:K28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 s="5" customFormat="1">
      <c r="A3" s="6">
        <v>43921</v>
      </c>
      <c r="C3" s="7">
        <v>1.2</v>
      </c>
      <c r="D3" s="7"/>
      <c r="E3" s="7"/>
      <c r="F3" s="7"/>
      <c r="G3" s="7"/>
      <c r="H3" s="7">
        <f>G3-C3</f>
        <v>-1.2</v>
      </c>
      <c r="I3" s="7"/>
    </row>
    <row r="4" spans="1:11">
      <c r="A4" s="6">
        <v>43922</v>
      </c>
      <c r="B4" s="5"/>
      <c r="C4" s="7"/>
      <c r="D4" s="7"/>
      <c r="E4" s="7"/>
      <c r="F4" s="7"/>
      <c r="G4" s="7"/>
      <c r="H4" s="7">
        <f>G4-C4</f>
        <v>0</v>
      </c>
      <c r="I4" s="7"/>
      <c r="J4" s="5"/>
      <c r="K4" s="5"/>
    </row>
    <row r="5" spans="1:11">
      <c r="A5" s="6">
        <v>43923</v>
      </c>
      <c r="B5" s="5"/>
      <c r="C5" s="7"/>
      <c r="D5" s="7"/>
      <c r="E5" s="7"/>
      <c r="F5" s="7"/>
      <c r="G5" s="7"/>
      <c r="H5" s="7">
        <f t="shared" ref="H5:H27" si="0">G5-C5</f>
        <v>0</v>
      </c>
      <c r="I5" s="7"/>
      <c r="J5" s="5"/>
      <c r="K5" s="5"/>
    </row>
    <row r="6" spans="1:11">
      <c r="A6" s="6">
        <v>43924</v>
      </c>
      <c r="B6" s="5"/>
      <c r="C6" s="7">
        <v>574.4</v>
      </c>
      <c r="D6" s="7"/>
      <c r="E6" s="7"/>
      <c r="F6" s="7"/>
      <c r="G6" s="7">
        <v>574</v>
      </c>
      <c r="H6" s="7">
        <f t="shared" si="0"/>
        <v>-0.39999999999997726</v>
      </c>
      <c r="I6" s="5"/>
      <c r="J6" s="5"/>
      <c r="K6" s="5"/>
    </row>
    <row r="7" spans="1:11">
      <c r="A7" s="6">
        <v>43927</v>
      </c>
      <c r="B7" s="5"/>
      <c r="C7" s="7"/>
      <c r="D7" s="7"/>
      <c r="E7" s="7"/>
      <c r="F7" s="7"/>
      <c r="G7" s="7"/>
      <c r="H7" s="7">
        <f t="shared" si="0"/>
        <v>0</v>
      </c>
      <c r="I7" s="5"/>
      <c r="J7" s="5"/>
      <c r="K7" s="5"/>
    </row>
    <row r="8" spans="1:11">
      <c r="A8" s="6">
        <v>43928</v>
      </c>
      <c r="B8" s="5"/>
      <c r="C8" s="7">
        <v>54.9</v>
      </c>
      <c r="D8" s="7"/>
      <c r="E8" s="7"/>
      <c r="F8" s="7"/>
      <c r="G8" s="7">
        <v>54</v>
      </c>
      <c r="H8" s="7">
        <f t="shared" si="0"/>
        <v>-0.89999999999999858</v>
      </c>
      <c r="I8" s="5"/>
      <c r="J8" s="5"/>
      <c r="K8" s="5"/>
    </row>
    <row r="9" spans="1:11">
      <c r="A9" s="6">
        <v>43929</v>
      </c>
      <c r="B9" s="5"/>
      <c r="C9" s="7"/>
      <c r="D9" s="7"/>
      <c r="E9" s="7"/>
      <c r="F9" s="7"/>
      <c r="G9" s="7"/>
      <c r="H9" s="7">
        <f t="shared" si="0"/>
        <v>0</v>
      </c>
      <c r="I9" s="5"/>
      <c r="J9" s="5"/>
      <c r="K9" s="5"/>
    </row>
    <row r="10" spans="1:11">
      <c r="A10" s="6">
        <v>43930</v>
      </c>
      <c r="B10" s="5"/>
      <c r="C10" s="7"/>
      <c r="D10" s="7"/>
      <c r="E10" s="7"/>
      <c r="F10" s="7"/>
      <c r="G10" s="7"/>
      <c r="H10" s="7">
        <f t="shared" si="0"/>
        <v>0</v>
      </c>
      <c r="I10" s="5"/>
      <c r="J10" s="5"/>
      <c r="K10" s="5"/>
    </row>
    <row r="11" spans="1:11">
      <c r="A11" s="6">
        <v>43932</v>
      </c>
      <c r="B11" s="5"/>
      <c r="C11" s="7"/>
      <c r="D11" s="7"/>
      <c r="E11" s="7"/>
      <c r="F11" s="7"/>
      <c r="G11" s="7"/>
      <c r="H11" s="7">
        <f t="shared" si="0"/>
        <v>0</v>
      </c>
      <c r="I11" s="5"/>
      <c r="J11" s="5"/>
      <c r="K11" s="5"/>
    </row>
    <row r="12" spans="1:11">
      <c r="A12" s="6">
        <v>43934</v>
      </c>
      <c r="B12" s="5"/>
      <c r="C12" s="7">
        <v>206</v>
      </c>
      <c r="D12" s="7"/>
      <c r="E12" s="5"/>
      <c r="F12" s="7"/>
      <c r="G12" s="7">
        <v>205</v>
      </c>
      <c r="H12" s="7">
        <f t="shared" si="0"/>
        <v>-1</v>
      </c>
      <c r="I12" s="5"/>
      <c r="J12" s="5"/>
      <c r="K12" s="5"/>
    </row>
    <row r="13" spans="1:11">
      <c r="A13" s="6">
        <v>43935</v>
      </c>
      <c r="B13" s="5"/>
      <c r="C13" s="7"/>
      <c r="D13" s="7"/>
      <c r="E13" s="5"/>
      <c r="F13" s="7"/>
      <c r="G13" s="7"/>
      <c r="H13" s="7">
        <f t="shared" si="0"/>
        <v>0</v>
      </c>
      <c r="I13" s="5"/>
      <c r="J13" s="5"/>
      <c r="K13" s="5"/>
    </row>
    <row r="14" spans="1:11">
      <c r="A14" s="6">
        <v>43936</v>
      </c>
      <c r="B14" s="5"/>
      <c r="C14" s="7">
        <v>165.9</v>
      </c>
      <c r="D14" s="7"/>
      <c r="E14" s="5"/>
      <c r="F14" s="7"/>
      <c r="G14" s="7">
        <v>165</v>
      </c>
      <c r="H14" s="7">
        <f t="shared" si="0"/>
        <v>-0.90000000000000568</v>
      </c>
      <c r="I14" s="5"/>
      <c r="J14" s="5"/>
      <c r="K14" s="5"/>
    </row>
    <row r="15" spans="1:11">
      <c r="A15" s="6">
        <v>43937</v>
      </c>
      <c r="B15" s="5"/>
      <c r="C15" s="7"/>
      <c r="D15" s="7"/>
      <c r="E15" s="5"/>
      <c r="F15" s="7"/>
      <c r="G15" s="7"/>
      <c r="H15" s="7">
        <f t="shared" si="0"/>
        <v>0</v>
      </c>
      <c r="I15" s="5"/>
      <c r="J15" s="5"/>
      <c r="K15" s="5"/>
    </row>
    <row r="16" spans="1:11">
      <c r="A16" s="6">
        <v>43938</v>
      </c>
      <c r="B16" s="5"/>
      <c r="C16" s="7">
        <v>1030.5999999999999</v>
      </c>
      <c r="D16" s="7"/>
      <c r="E16" s="5"/>
      <c r="F16" s="7"/>
      <c r="G16" s="7">
        <v>1030</v>
      </c>
      <c r="H16" s="7">
        <f t="shared" si="0"/>
        <v>-0.59999999999990905</v>
      </c>
      <c r="I16" s="5"/>
      <c r="J16" s="5"/>
      <c r="K16" s="5"/>
    </row>
    <row r="17" spans="1:11">
      <c r="A17" s="6">
        <v>43939</v>
      </c>
      <c r="B17" s="5"/>
      <c r="C17" s="7"/>
      <c r="D17" s="7"/>
      <c r="E17" s="5"/>
      <c r="F17" s="7"/>
      <c r="G17" s="7"/>
      <c r="H17" s="7">
        <f t="shared" si="0"/>
        <v>0</v>
      </c>
      <c r="I17" s="5"/>
      <c r="J17" s="5"/>
      <c r="K17" s="5"/>
    </row>
    <row r="18" spans="1:11">
      <c r="A18" s="6">
        <v>43941</v>
      </c>
      <c r="B18" s="5"/>
      <c r="C18" s="7">
        <v>123.7</v>
      </c>
      <c r="D18" s="7"/>
      <c r="E18" s="5"/>
      <c r="F18" s="7"/>
      <c r="G18" s="7">
        <v>122</v>
      </c>
      <c r="H18" s="7">
        <f t="shared" si="0"/>
        <v>-1.7000000000000028</v>
      </c>
      <c r="I18" s="5"/>
      <c r="J18" s="5"/>
      <c r="K18" s="5"/>
    </row>
    <row r="19" spans="1:11">
      <c r="A19" s="6">
        <v>43943</v>
      </c>
      <c r="B19" s="5"/>
      <c r="C19" s="7"/>
      <c r="D19" s="5"/>
      <c r="E19" s="5"/>
      <c r="F19" s="5"/>
      <c r="G19" s="7"/>
      <c r="H19" s="7">
        <f t="shared" si="0"/>
        <v>0</v>
      </c>
      <c r="I19" s="5"/>
      <c r="J19" s="5"/>
      <c r="K19" s="5"/>
    </row>
    <row r="20" spans="1:11">
      <c r="A20" s="6">
        <v>43944</v>
      </c>
      <c r="B20" s="5"/>
      <c r="C20" s="7">
        <v>271.7</v>
      </c>
      <c r="D20" s="5"/>
      <c r="E20" s="5"/>
      <c r="F20" s="5"/>
      <c r="G20" s="7">
        <v>270</v>
      </c>
      <c r="H20" s="7">
        <f t="shared" si="0"/>
        <v>-1.6999999999999886</v>
      </c>
      <c r="I20" s="5"/>
      <c r="J20" s="5"/>
      <c r="K20" s="5"/>
    </row>
    <row r="21" spans="1:11">
      <c r="A21" s="6">
        <v>43945</v>
      </c>
      <c r="B21" s="5"/>
      <c r="C21" s="7">
        <v>444.4</v>
      </c>
      <c r="D21" s="5"/>
      <c r="E21" s="5"/>
      <c r="F21" s="5"/>
      <c r="G21" s="7">
        <v>443</v>
      </c>
      <c r="H21" s="7">
        <f t="shared" si="0"/>
        <v>-1.3999999999999773</v>
      </c>
      <c r="I21" s="5"/>
      <c r="J21" s="5"/>
      <c r="K21" s="5"/>
    </row>
    <row r="22" spans="1:11">
      <c r="A22" s="6">
        <v>43946</v>
      </c>
      <c r="B22" s="5"/>
      <c r="C22" s="7">
        <v>715.1</v>
      </c>
      <c r="D22" s="5"/>
      <c r="E22" s="5"/>
      <c r="F22" s="5"/>
      <c r="G22" s="7">
        <v>715</v>
      </c>
      <c r="H22" s="7">
        <f t="shared" si="0"/>
        <v>-0.10000000000002274</v>
      </c>
      <c r="I22" s="5"/>
      <c r="J22" s="5"/>
      <c r="K22" s="5"/>
    </row>
    <row r="23" spans="1:11">
      <c r="A23" s="6">
        <v>43948</v>
      </c>
      <c r="B23" s="5"/>
      <c r="C23" s="7">
        <v>133.5</v>
      </c>
      <c r="D23" s="5"/>
      <c r="E23" s="5"/>
      <c r="F23" s="5"/>
      <c r="G23" s="7">
        <v>132</v>
      </c>
      <c r="H23" s="7">
        <f t="shared" si="0"/>
        <v>-1.5</v>
      </c>
      <c r="I23" s="5"/>
      <c r="J23" s="5"/>
      <c r="K23" s="5"/>
    </row>
    <row r="24" spans="1:11">
      <c r="A24" s="6">
        <v>43949</v>
      </c>
      <c r="B24" s="5"/>
      <c r="C24" s="7">
        <v>236.3</v>
      </c>
      <c r="D24" s="5"/>
      <c r="E24" s="5"/>
      <c r="F24" s="5"/>
      <c r="G24" s="7">
        <v>235</v>
      </c>
      <c r="H24" s="7">
        <f t="shared" si="0"/>
        <v>-1.3000000000000114</v>
      </c>
      <c r="I24" s="5"/>
      <c r="J24" s="5"/>
      <c r="K24" s="5"/>
    </row>
    <row r="25" spans="1:11">
      <c r="A25" s="6">
        <v>43950</v>
      </c>
      <c r="B25" s="5"/>
      <c r="C25" s="7">
        <v>408.8</v>
      </c>
      <c r="D25" s="5"/>
      <c r="E25" s="5"/>
      <c r="F25" s="5"/>
      <c r="G25" s="7">
        <v>408</v>
      </c>
      <c r="H25" s="7">
        <f t="shared" si="0"/>
        <v>-0.80000000000001137</v>
      </c>
      <c r="I25" s="5"/>
      <c r="J25" s="5"/>
      <c r="K25" s="5"/>
    </row>
    <row r="26" spans="1:11">
      <c r="A26" s="6">
        <v>43951</v>
      </c>
      <c r="C26" s="7">
        <v>442.3</v>
      </c>
      <c r="G26" s="7">
        <v>440</v>
      </c>
      <c r="H26" s="7">
        <f t="shared" si="0"/>
        <v>-2.3000000000000114</v>
      </c>
    </row>
    <row r="27" spans="1:11">
      <c r="A27" s="6">
        <v>43951</v>
      </c>
      <c r="B27" s="5" t="s">
        <v>13</v>
      </c>
      <c r="C27" s="7"/>
      <c r="G27" s="7">
        <v>10</v>
      </c>
      <c r="H27" s="7">
        <f t="shared" si="0"/>
        <v>10</v>
      </c>
    </row>
    <row r="28" spans="1:11">
      <c r="H28" s="7">
        <f>SUM(H3:H27)</f>
        <v>-5.7999999999999154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L26" sqref="L26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43951</v>
      </c>
      <c r="B3" s="5"/>
      <c r="C3" s="7">
        <v>5.8</v>
      </c>
      <c r="D3" s="7"/>
      <c r="E3" s="7"/>
      <c r="F3" s="7"/>
      <c r="G3" s="7"/>
      <c r="H3" s="7">
        <f>G3-C3</f>
        <v>-5.8</v>
      </c>
      <c r="I3" s="7"/>
      <c r="J3" s="5"/>
      <c r="K3" s="5"/>
    </row>
    <row r="4" spans="1:11">
      <c r="A4" s="6">
        <v>43953</v>
      </c>
      <c r="B4" s="5"/>
      <c r="C4" s="7">
        <v>271.60000000000002</v>
      </c>
      <c r="D4" s="7"/>
      <c r="E4" s="7"/>
      <c r="F4" s="7"/>
      <c r="G4" s="7">
        <v>270</v>
      </c>
      <c r="H4" s="7">
        <f t="shared" ref="H4:H29" si="0">G4-C4</f>
        <v>-1.6000000000000227</v>
      </c>
      <c r="I4" s="7"/>
      <c r="J4" s="5"/>
      <c r="K4" s="5"/>
    </row>
    <row r="5" spans="1:11">
      <c r="A5" s="6">
        <v>43955</v>
      </c>
      <c r="B5" s="5"/>
      <c r="C5" s="7">
        <v>532.70000000000005</v>
      </c>
      <c r="D5" s="7"/>
      <c r="E5" s="7"/>
      <c r="F5" s="7"/>
      <c r="G5" s="7">
        <v>532</v>
      </c>
      <c r="H5" s="7">
        <f t="shared" si="0"/>
        <v>-0.70000000000004547</v>
      </c>
      <c r="I5" s="5"/>
      <c r="J5" s="5"/>
      <c r="K5" s="5"/>
    </row>
    <row r="6" spans="1:11">
      <c r="A6" s="6">
        <v>43956</v>
      </c>
      <c r="B6" s="5"/>
      <c r="C6" s="7">
        <v>314</v>
      </c>
      <c r="D6" s="7"/>
      <c r="E6" s="7"/>
      <c r="F6" s="7"/>
      <c r="G6" s="7">
        <v>314</v>
      </c>
      <c r="H6" s="7">
        <f t="shared" si="0"/>
        <v>0</v>
      </c>
      <c r="I6" s="5"/>
      <c r="J6" s="5"/>
      <c r="K6" s="5"/>
    </row>
    <row r="7" spans="1:11">
      <c r="A7" s="6">
        <v>43957</v>
      </c>
      <c r="B7" s="5"/>
      <c r="C7" s="7"/>
      <c r="D7" s="7"/>
      <c r="E7" s="7"/>
      <c r="F7" s="7"/>
      <c r="G7" s="7"/>
      <c r="H7" s="7">
        <f t="shared" si="0"/>
        <v>0</v>
      </c>
      <c r="I7" s="5"/>
      <c r="J7" s="5"/>
      <c r="K7" s="5"/>
    </row>
    <row r="8" spans="1:11">
      <c r="A8" s="6">
        <v>43958</v>
      </c>
      <c r="B8" s="5"/>
      <c r="C8" s="7">
        <v>675.1</v>
      </c>
      <c r="D8" s="7"/>
      <c r="E8" s="7"/>
      <c r="F8" s="7"/>
      <c r="G8" s="7">
        <v>675</v>
      </c>
      <c r="H8" s="7">
        <f t="shared" si="0"/>
        <v>-0.10000000000002274</v>
      </c>
      <c r="I8" s="5"/>
      <c r="J8" s="5"/>
      <c r="K8" s="5"/>
    </row>
    <row r="9" spans="1:11">
      <c r="A9" s="6">
        <v>43959</v>
      </c>
      <c r="B9" s="5"/>
      <c r="C9" s="7"/>
      <c r="D9" s="7"/>
      <c r="E9" s="7"/>
      <c r="F9" s="7"/>
      <c r="G9" s="7"/>
      <c r="H9" s="7">
        <f t="shared" si="0"/>
        <v>0</v>
      </c>
      <c r="I9" s="5"/>
      <c r="J9" s="5"/>
      <c r="K9" s="5"/>
    </row>
    <row r="10" spans="1:11">
      <c r="A10" s="6">
        <v>43960</v>
      </c>
      <c r="B10" s="5"/>
      <c r="C10" s="7">
        <v>794.6</v>
      </c>
      <c r="D10" s="7"/>
      <c r="E10" s="7"/>
      <c r="F10" s="7"/>
      <c r="G10" s="7">
        <v>794</v>
      </c>
      <c r="H10" s="7">
        <f t="shared" si="0"/>
        <v>-0.60000000000002274</v>
      </c>
      <c r="I10" s="5"/>
      <c r="J10" s="5"/>
      <c r="K10" s="5"/>
    </row>
    <row r="11" spans="1:11">
      <c r="A11" s="6">
        <v>43962</v>
      </c>
      <c r="B11" s="5"/>
      <c r="C11" s="7">
        <v>813.4</v>
      </c>
      <c r="D11" s="7"/>
      <c r="E11" s="5"/>
      <c r="F11" s="7"/>
      <c r="G11" s="7">
        <v>812</v>
      </c>
      <c r="H11" s="7">
        <f t="shared" si="0"/>
        <v>-1.3999999999999773</v>
      </c>
      <c r="I11" s="5"/>
      <c r="J11" s="5"/>
      <c r="K11" s="5"/>
    </row>
    <row r="12" spans="1:11">
      <c r="A12" s="6">
        <v>43963</v>
      </c>
      <c r="B12" s="5"/>
      <c r="C12" s="7">
        <v>635.29999999999995</v>
      </c>
      <c r="D12" s="7"/>
      <c r="E12" s="5"/>
      <c r="F12" s="7"/>
      <c r="G12" s="7">
        <v>635</v>
      </c>
      <c r="H12" s="7">
        <f t="shared" si="0"/>
        <v>-0.29999999999995453</v>
      </c>
      <c r="I12" s="5"/>
      <c r="J12" s="5"/>
      <c r="K12" s="5"/>
    </row>
    <row r="13" spans="1:11">
      <c r="A13" s="6">
        <v>43964</v>
      </c>
      <c r="B13" s="5"/>
      <c r="C13" s="7">
        <v>108.8</v>
      </c>
      <c r="D13" s="7"/>
      <c r="E13" s="5"/>
      <c r="F13" s="7"/>
      <c r="G13" s="7">
        <v>108</v>
      </c>
      <c r="H13" s="7">
        <f t="shared" si="0"/>
        <v>-0.79999999999999716</v>
      </c>
      <c r="I13" s="5"/>
      <c r="J13" s="5"/>
      <c r="K13" s="5"/>
    </row>
    <row r="14" spans="1:11">
      <c r="A14" s="6">
        <v>43965</v>
      </c>
      <c r="B14" s="5"/>
      <c r="C14" s="7">
        <v>968.4</v>
      </c>
      <c r="D14" s="7"/>
      <c r="E14" s="5"/>
      <c r="F14" s="7"/>
      <c r="G14" s="7">
        <v>967</v>
      </c>
      <c r="H14" s="7">
        <f t="shared" si="0"/>
        <v>-1.3999999999999773</v>
      </c>
      <c r="I14" s="5"/>
      <c r="J14" s="5"/>
      <c r="K14" s="5"/>
    </row>
    <row r="15" spans="1:11">
      <c r="A15" s="6">
        <v>43966</v>
      </c>
      <c r="B15" s="5"/>
      <c r="C15" s="7">
        <v>1117.8</v>
      </c>
      <c r="D15" s="7"/>
      <c r="E15" s="5"/>
      <c r="F15" s="7"/>
      <c r="G15" s="7">
        <v>1117</v>
      </c>
      <c r="H15" s="7">
        <f t="shared" si="0"/>
        <v>-0.79999999999995453</v>
      </c>
      <c r="I15" s="5"/>
      <c r="J15" s="5"/>
      <c r="K15" s="5"/>
    </row>
    <row r="16" spans="1:11">
      <c r="A16" s="6">
        <v>43967</v>
      </c>
      <c r="B16" s="5"/>
      <c r="C16" s="7">
        <v>1582.8</v>
      </c>
      <c r="D16" s="7"/>
      <c r="E16" s="5"/>
      <c r="F16" s="7"/>
      <c r="G16" s="7">
        <v>1582</v>
      </c>
      <c r="H16" s="7">
        <f t="shared" si="0"/>
        <v>-0.79999999999995453</v>
      </c>
      <c r="I16" s="5"/>
      <c r="J16" s="5"/>
      <c r="K16" s="5"/>
    </row>
    <row r="17" spans="1:11">
      <c r="A17" s="6">
        <v>43969</v>
      </c>
      <c r="B17" s="5"/>
      <c r="C17" s="7">
        <v>717.4</v>
      </c>
      <c r="D17" s="5"/>
      <c r="E17" s="5"/>
      <c r="F17" s="5"/>
      <c r="G17" s="7">
        <v>717</v>
      </c>
      <c r="H17" s="7">
        <f t="shared" si="0"/>
        <v>-0.39999999999997726</v>
      </c>
      <c r="I17" s="5"/>
      <c r="J17" s="5"/>
      <c r="K17" s="5"/>
    </row>
    <row r="18" spans="1:11">
      <c r="A18" s="6">
        <v>43970</v>
      </c>
      <c r="B18" s="5"/>
      <c r="C18" s="7">
        <v>763.9</v>
      </c>
      <c r="D18" s="5"/>
      <c r="E18" s="5"/>
      <c r="F18" s="5"/>
      <c r="G18" s="7">
        <v>762</v>
      </c>
      <c r="H18" s="7">
        <f t="shared" si="0"/>
        <v>-1.8999999999999773</v>
      </c>
      <c r="I18" s="5"/>
      <c r="J18" s="5"/>
      <c r="K18" s="5"/>
    </row>
    <row r="19" spans="1:11">
      <c r="A19" s="6">
        <v>43971</v>
      </c>
      <c r="B19" s="5"/>
      <c r="C19" s="7">
        <v>914.7</v>
      </c>
      <c r="D19" s="5"/>
      <c r="E19" s="5"/>
      <c r="F19" s="5"/>
      <c r="G19" s="7">
        <v>914</v>
      </c>
      <c r="H19" s="7">
        <f t="shared" si="0"/>
        <v>-0.70000000000004547</v>
      </c>
      <c r="I19" s="5"/>
      <c r="J19" s="5"/>
      <c r="K19" s="5"/>
    </row>
    <row r="20" spans="1:11">
      <c r="A20" s="6">
        <v>43972</v>
      </c>
      <c r="B20" s="5"/>
      <c r="C20" s="7">
        <v>347.8</v>
      </c>
      <c r="D20" s="5"/>
      <c r="E20" s="5"/>
      <c r="F20" s="5"/>
      <c r="G20" s="7">
        <v>347</v>
      </c>
      <c r="H20" s="7">
        <f t="shared" si="0"/>
        <v>-0.80000000000001137</v>
      </c>
      <c r="I20" s="5"/>
      <c r="J20" s="5"/>
      <c r="K20" s="5"/>
    </row>
    <row r="21" spans="1:11">
      <c r="A21" s="6">
        <v>43973</v>
      </c>
      <c r="B21" s="5"/>
      <c r="C21" s="7">
        <v>1096.5</v>
      </c>
      <c r="D21" s="5"/>
      <c r="E21" s="5"/>
      <c r="F21" s="5"/>
      <c r="G21" s="7">
        <v>1095</v>
      </c>
      <c r="H21" s="7">
        <f t="shared" si="0"/>
        <v>-1.5</v>
      </c>
      <c r="I21" s="5"/>
      <c r="J21" s="5"/>
      <c r="K21" s="5"/>
    </row>
    <row r="22" spans="1:11">
      <c r="A22" s="6">
        <v>43974</v>
      </c>
      <c r="B22" s="5"/>
      <c r="C22" s="7">
        <v>690.1</v>
      </c>
      <c r="D22" s="5"/>
      <c r="E22" s="5"/>
      <c r="F22" s="5"/>
      <c r="G22" s="7">
        <v>690</v>
      </c>
      <c r="H22" s="7">
        <f t="shared" si="0"/>
        <v>-0.10000000000002274</v>
      </c>
      <c r="I22" s="5"/>
      <c r="J22" s="5"/>
      <c r="K22" s="5"/>
    </row>
    <row r="23" spans="1:11">
      <c r="A23" s="6">
        <v>43976</v>
      </c>
      <c r="B23" s="5"/>
      <c r="C23" s="7"/>
      <c r="D23" s="5"/>
      <c r="E23" s="5"/>
      <c r="F23" s="5"/>
      <c r="G23" s="7"/>
      <c r="H23" s="7">
        <f t="shared" si="0"/>
        <v>0</v>
      </c>
      <c r="I23" s="5"/>
      <c r="J23" s="5"/>
      <c r="K23" s="5"/>
    </row>
    <row r="24" spans="1:11">
      <c r="A24" s="6">
        <v>43977</v>
      </c>
      <c r="B24" s="5"/>
      <c r="C24" s="7">
        <v>604.6</v>
      </c>
      <c r="D24" s="5"/>
      <c r="E24" s="5"/>
      <c r="F24" s="5"/>
      <c r="G24" s="7">
        <v>604</v>
      </c>
      <c r="H24" s="7">
        <f t="shared" si="0"/>
        <v>-0.60000000000002274</v>
      </c>
      <c r="I24" s="5"/>
      <c r="J24" s="5"/>
      <c r="K24" s="5"/>
    </row>
    <row r="25" spans="1:11">
      <c r="A25" s="6">
        <v>43978</v>
      </c>
      <c r="C25" s="7">
        <v>771.4</v>
      </c>
      <c r="G25" s="7">
        <v>770</v>
      </c>
      <c r="H25" s="7">
        <f t="shared" si="0"/>
        <v>-1.3999999999999773</v>
      </c>
    </row>
    <row r="26" spans="1:11">
      <c r="A26" s="6">
        <v>43979</v>
      </c>
      <c r="C26" s="7">
        <v>195.3</v>
      </c>
      <c r="G26" s="7">
        <v>195</v>
      </c>
      <c r="H26" s="7">
        <f t="shared" si="0"/>
        <v>-0.30000000000001137</v>
      </c>
    </row>
    <row r="27" spans="1:11">
      <c r="A27" s="6">
        <v>43980</v>
      </c>
      <c r="C27" s="7">
        <v>1144.0999999999999</v>
      </c>
      <c r="G27" s="7">
        <v>1144</v>
      </c>
      <c r="H27" s="7">
        <f t="shared" si="0"/>
        <v>-9.9999999999909051E-2</v>
      </c>
    </row>
    <row r="28" spans="1:11">
      <c r="A28" s="6">
        <v>43981</v>
      </c>
      <c r="C28" s="7">
        <v>541.5</v>
      </c>
      <c r="G28" s="7">
        <v>540</v>
      </c>
      <c r="H28" s="7">
        <f t="shared" si="0"/>
        <v>-1.5</v>
      </c>
    </row>
    <row r="29" spans="1:11">
      <c r="A29" s="6">
        <v>43981</v>
      </c>
      <c r="B29" s="5" t="s">
        <v>13</v>
      </c>
      <c r="C29" s="7"/>
      <c r="G29" s="7">
        <v>22</v>
      </c>
      <c r="H29" s="7">
        <f t="shared" si="0"/>
        <v>22</v>
      </c>
    </row>
    <row r="30" spans="1:11">
      <c r="H30" s="7">
        <f>SUM(H3:H29)</f>
        <v>-1.5999999999998842</v>
      </c>
    </row>
    <row r="31" spans="1:11">
      <c r="H31" s="7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I34" sqref="I34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43981</v>
      </c>
      <c r="B3" s="5"/>
      <c r="C3" s="7">
        <v>1.6</v>
      </c>
      <c r="D3" s="7"/>
      <c r="E3" s="7"/>
      <c r="F3" s="7"/>
      <c r="G3" s="7"/>
      <c r="H3" s="7">
        <f>G3-C3</f>
        <v>-1.6</v>
      </c>
      <c r="I3" s="7"/>
      <c r="J3" s="5"/>
      <c r="K3" s="5"/>
    </row>
    <row r="4" spans="1:11">
      <c r="A4" s="6">
        <v>43983</v>
      </c>
      <c r="B4" s="5"/>
      <c r="C4" s="7">
        <v>1063.3</v>
      </c>
      <c r="D4" s="7"/>
      <c r="E4" s="7"/>
      <c r="F4" s="7"/>
      <c r="G4" s="7">
        <v>1062</v>
      </c>
      <c r="H4" s="7">
        <f t="shared" ref="H4:H30" si="0">G4-C4</f>
        <v>-1.2999999999999545</v>
      </c>
      <c r="I4" s="7"/>
      <c r="J4" s="5"/>
      <c r="K4" s="5"/>
    </row>
    <row r="5" spans="1:11">
      <c r="A5" s="6">
        <v>43984</v>
      </c>
      <c r="B5" s="5"/>
      <c r="C5" s="7">
        <v>975.9</v>
      </c>
      <c r="D5" s="7"/>
      <c r="E5" s="7"/>
      <c r="F5" s="7"/>
      <c r="G5" s="7">
        <v>975</v>
      </c>
      <c r="H5" s="7">
        <f t="shared" si="0"/>
        <v>-0.89999999999997726</v>
      </c>
      <c r="I5" s="5"/>
      <c r="J5" s="5"/>
      <c r="K5" s="5"/>
    </row>
    <row r="6" spans="1:11">
      <c r="A6" s="6">
        <v>43985</v>
      </c>
      <c r="B6" s="5"/>
      <c r="C6" s="7">
        <v>1750.4</v>
      </c>
      <c r="D6" s="7"/>
      <c r="E6" s="7"/>
      <c r="F6" s="7"/>
      <c r="G6" s="7">
        <v>1750</v>
      </c>
      <c r="H6" s="7">
        <f t="shared" si="0"/>
        <v>-0.40000000000009095</v>
      </c>
      <c r="I6" s="5"/>
      <c r="J6" s="5"/>
      <c r="K6" s="5"/>
    </row>
    <row r="7" spans="1:11">
      <c r="A7" s="6">
        <v>43986</v>
      </c>
      <c r="B7" s="5"/>
      <c r="C7" s="7">
        <v>1500.8</v>
      </c>
      <c r="D7" s="7"/>
      <c r="E7" s="7"/>
      <c r="F7" s="7"/>
      <c r="G7" s="7">
        <v>1500</v>
      </c>
      <c r="H7" s="7">
        <f t="shared" si="0"/>
        <v>-0.79999999999995453</v>
      </c>
      <c r="I7" s="5"/>
      <c r="J7" s="5"/>
      <c r="K7" s="5"/>
    </row>
    <row r="8" spans="1:11">
      <c r="A8" s="6">
        <v>43987</v>
      </c>
      <c r="B8" s="5"/>
      <c r="C8" s="7">
        <v>4173.1000000000004</v>
      </c>
      <c r="D8" s="7"/>
      <c r="E8" s="7"/>
      <c r="F8" s="7"/>
      <c r="G8" s="7">
        <v>4172</v>
      </c>
      <c r="H8" s="7">
        <f t="shared" si="0"/>
        <v>-1.1000000000003638</v>
      </c>
      <c r="I8" s="5"/>
      <c r="J8" s="5"/>
      <c r="K8" s="5"/>
    </row>
    <row r="9" spans="1:11">
      <c r="A9" s="6">
        <v>43988</v>
      </c>
      <c r="B9" s="5"/>
      <c r="C9" s="7">
        <v>1232.3</v>
      </c>
      <c r="D9" s="7"/>
      <c r="E9" s="7"/>
      <c r="F9" s="7"/>
      <c r="G9" s="7">
        <v>1232</v>
      </c>
      <c r="H9" s="7">
        <f t="shared" si="0"/>
        <v>-0.29999999999995453</v>
      </c>
      <c r="I9" s="5"/>
      <c r="J9" s="5"/>
      <c r="K9" s="5"/>
    </row>
    <row r="10" spans="1:11">
      <c r="A10" s="6">
        <v>43990</v>
      </c>
      <c r="B10" s="5"/>
      <c r="C10" s="7">
        <v>1344.3</v>
      </c>
      <c r="D10" s="7"/>
      <c r="E10" s="5"/>
      <c r="F10" s="7"/>
      <c r="G10" s="7">
        <v>1344</v>
      </c>
      <c r="H10" s="7">
        <f t="shared" si="0"/>
        <v>-0.29999999999995453</v>
      </c>
      <c r="I10" s="5"/>
      <c r="J10" s="5"/>
      <c r="K10" s="5"/>
    </row>
    <row r="11" spans="1:11">
      <c r="A11" s="6">
        <v>43991</v>
      </c>
      <c r="B11" s="5"/>
      <c r="C11" s="7">
        <v>1372.7</v>
      </c>
      <c r="D11" s="7"/>
      <c r="E11" s="5"/>
      <c r="F11" s="7"/>
      <c r="G11" s="7">
        <v>1372</v>
      </c>
      <c r="H11" s="7">
        <f t="shared" si="0"/>
        <v>-0.70000000000004547</v>
      </c>
      <c r="I11" s="5"/>
      <c r="J11" s="5"/>
      <c r="K11" s="5"/>
    </row>
    <row r="12" spans="1:11">
      <c r="A12" s="6">
        <v>43992</v>
      </c>
      <c r="B12" s="5"/>
      <c r="C12" s="7">
        <v>910.3</v>
      </c>
      <c r="D12" s="7"/>
      <c r="E12" s="5"/>
      <c r="F12" s="7"/>
      <c r="G12" s="7">
        <v>910</v>
      </c>
      <c r="H12" s="7">
        <f t="shared" si="0"/>
        <v>-0.29999999999995453</v>
      </c>
      <c r="I12" s="5"/>
      <c r="J12" s="5"/>
      <c r="K12" s="5"/>
    </row>
    <row r="13" spans="1:11">
      <c r="A13" s="6">
        <v>43994</v>
      </c>
      <c r="B13" s="5"/>
      <c r="C13" s="7">
        <v>844.3</v>
      </c>
      <c r="D13" s="7"/>
      <c r="E13" s="5"/>
      <c r="F13" s="7"/>
      <c r="G13" s="7">
        <v>844</v>
      </c>
      <c r="H13" s="7">
        <f t="shared" si="0"/>
        <v>-0.29999999999995453</v>
      </c>
      <c r="I13" s="5"/>
      <c r="J13" s="5"/>
      <c r="K13" s="5"/>
    </row>
    <row r="14" spans="1:11">
      <c r="A14" s="6">
        <v>43995</v>
      </c>
      <c r="B14" s="5"/>
      <c r="C14" s="7">
        <v>2525.6</v>
      </c>
      <c r="D14" s="7"/>
      <c r="E14" s="5"/>
      <c r="F14" s="7"/>
      <c r="G14" s="7">
        <v>2524</v>
      </c>
      <c r="H14" s="7">
        <f t="shared" si="0"/>
        <v>-1.5999999999999091</v>
      </c>
      <c r="I14" s="5"/>
      <c r="J14" s="5"/>
      <c r="K14" s="5"/>
    </row>
    <row r="15" spans="1:11">
      <c r="A15" s="6">
        <v>43997</v>
      </c>
      <c r="B15" s="5"/>
      <c r="C15" s="7">
        <v>1044.3</v>
      </c>
      <c r="D15" s="5"/>
      <c r="E15" s="5"/>
      <c r="F15" s="5"/>
      <c r="G15" s="7">
        <v>1044</v>
      </c>
      <c r="H15" s="7">
        <f t="shared" si="0"/>
        <v>-0.29999999999995453</v>
      </c>
      <c r="I15" s="5"/>
      <c r="J15" s="5"/>
      <c r="K15" s="5"/>
    </row>
    <row r="16" spans="1:11">
      <c r="A16" s="6">
        <v>43998</v>
      </c>
      <c r="B16" s="5"/>
      <c r="C16" s="7">
        <v>276.10000000000002</v>
      </c>
      <c r="D16" s="5"/>
      <c r="E16" s="5"/>
      <c r="F16" s="5"/>
      <c r="G16" s="7">
        <v>275</v>
      </c>
      <c r="H16" s="7">
        <f t="shared" si="0"/>
        <v>-1.1000000000000227</v>
      </c>
      <c r="I16" s="5"/>
      <c r="J16" s="5"/>
      <c r="K16" s="5"/>
    </row>
    <row r="17" spans="1:11">
      <c r="A17" s="6">
        <v>43999</v>
      </c>
      <c r="B17" s="5"/>
      <c r="C17" s="7">
        <v>2303.4</v>
      </c>
      <c r="D17" s="5"/>
      <c r="E17" s="5"/>
      <c r="F17" s="5"/>
      <c r="G17" s="7">
        <v>2302</v>
      </c>
      <c r="H17" s="7">
        <f t="shared" si="0"/>
        <v>-1.4000000000000909</v>
      </c>
      <c r="I17" s="5"/>
      <c r="J17" s="5"/>
      <c r="K17" s="5"/>
    </row>
    <row r="18" spans="1:11">
      <c r="A18" s="6">
        <v>44000</v>
      </c>
      <c r="B18" s="5"/>
      <c r="C18" s="7">
        <v>905.9</v>
      </c>
      <c r="D18" s="5"/>
      <c r="E18" s="5"/>
      <c r="F18" s="5"/>
      <c r="G18" s="7">
        <v>905</v>
      </c>
      <c r="H18" s="7">
        <f t="shared" si="0"/>
        <v>-0.89999999999997726</v>
      </c>
      <c r="I18" s="5"/>
      <c r="J18" s="5"/>
      <c r="K18" s="5"/>
    </row>
    <row r="19" spans="1:11">
      <c r="A19" s="6">
        <v>44001</v>
      </c>
      <c r="B19" s="5"/>
      <c r="C19" s="7">
        <v>1261.9000000000001</v>
      </c>
      <c r="D19" s="5"/>
      <c r="E19" s="5"/>
      <c r="F19" s="5"/>
      <c r="G19" s="7">
        <v>1261</v>
      </c>
      <c r="H19" s="7">
        <f t="shared" si="0"/>
        <v>-0.90000000000009095</v>
      </c>
      <c r="I19" s="5"/>
      <c r="J19" s="5"/>
      <c r="K19" s="5"/>
    </row>
    <row r="20" spans="1:11">
      <c r="A20" s="6">
        <v>44002</v>
      </c>
      <c r="B20" s="5"/>
      <c r="C20" s="7">
        <v>1852.7</v>
      </c>
      <c r="D20" s="5"/>
      <c r="E20" s="5"/>
      <c r="F20" s="5"/>
      <c r="G20" s="7">
        <v>1852</v>
      </c>
      <c r="H20" s="7">
        <f t="shared" si="0"/>
        <v>-0.70000000000004547</v>
      </c>
      <c r="I20" s="5"/>
      <c r="J20" s="5"/>
      <c r="K20" s="5"/>
    </row>
    <row r="21" spans="1:11">
      <c r="A21" s="6">
        <v>44004</v>
      </c>
      <c r="B21" s="5"/>
      <c r="C21" s="7">
        <v>1474.35</v>
      </c>
      <c r="D21" s="5"/>
      <c r="E21" s="5"/>
      <c r="F21" s="5"/>
      <c r="G21" s="7">
        <v>1474</v>
      </c>
      <c r="H21" s="7">
        <f t="shared" si="0"/>
        <v>-0.34999999999990905</v>
      </c>
      <c r="I21" s="5"/>
      <c r="J21" s="5"/>
      <c r="K21" s="5"/>
    </row>
    <row r="22" spans="1:11">
      <c r="A22" s="6">
        <v>44005</v>
      </c>
      <c r="B22" s="5"/>
      <c r="C22" s="7">
        <v>1146.8</v>
      </c>
      <c r="D22" s="5"/>
      <c r="E22" s="5"/>
      <c r="F22" s="5"/>
      <c r="G22" s="7">
        <v>1145</v>
      </c>
      <c r="H22" s="7">
        <f t="shared" si="0"/>
        <v>-1.7999999999999545</v>
      </c>
      <c r="I22" s="5"/>
      <c r="J22" s="5"/>
      <c r="K22" s="5"/>
    </row>
    <row r="23" spans="1:11">
      <c r="A23" s="6">
        <v>44006</v>
      </c>
      <c r="B23" s="5"/>
      <c r="C23" s="7">
        <v>875</v>
      </c>
      <c r="D23" s="5"/>
      <c r="E23" s="5"/>
      <c r="F23" s="5"/>
      <c r="G23" s="7">
        <v>875</v>
      </c>
      <c r="H23" s="7">
        <f t="shared" si="0"/>
        <v>0</v>
      </c>
      <c r="I23" s="5"/>
      <c r="J23" s="5"/>
      <c r="K23" s="5"/>
    </row>
    <row r="24" spans="1:11">
      <c r="A24" s="6">
        <v>44007</v>
      </c>
      <c r="B24" s="5"/>
      <c r="C24" s="7">
        <v>1147.2</v>
      </c>
      <c r="D24" s="5"/>
      <c r="E24" s="5"/>
      <c r="F24" s="5"/>
      <c r="G24" s="7">
        <v>1147</v>
      </c>
      <c r="H24" s="7">
        <f t="shared" si="0"/>
        <v>-0.20000000000004547</v>
      </c>
      <c r="I24" s="5"/>
      <c r="J24" s="5"/>
      <c r="K24" s="5"/>
    </row>
    <row r="25" spans="1:11">
      <c r="A25" s="6">
        <v>44008</v>
      </c>
      <c r="B25" s="5"/>
      <c r="C25" s="7">
        <v>724</v>
      </c>
      <c r="D25" s="5"/>
      <c r="E25" s="5"/>
      <c r="F25" s="5"/>
      <c r="G25" s="7">
        <v>724</v>
      </c>
      <c r="H25" s="7">
        <f t="shared" si="0"/>
        <v>0</v>
      </c>
      <c r="I25" s="5"/>
      <c r="J25" s="5"/>
      <c r="K25" s="5"/>
    </row>
    <row r="26" spans="1:11">
      <c r="A26" s="6">
        <v>44009</v>
      </c>
      <c r="B26" s="5"/>
      <c r="C26" s="7">
        <v>1051.5999999999999</v>
      </c>
      <c r="D26" s="5"/>
      <c r="E26" s="5"/>
      <c r="F26" s="5"/>
      <c r="G26" s="7">
        <v>1050</v>
      </c>
      <c r="H26" s="7">
        <f t="shared" si="0"/>
        <v>-1.5999999999999091</v>
      </c>
      <c r="I26" s="5"/>
      <c r="J26" s="5"/>
      <c r="K26" s="5"/>
    </row>
    <row r="27" spans="1:11">
      <c r="A27" s="6">
        <v>44011</v>
      </c>
      <c r="C27" s="7">
        <v>1099.2</v>
      </c>
      <c r="G27" s="7">
        <v>1099</v>
      </c>
      <c r="H27" s="7">
        <f t="shared" si="0"/>
        <v>-0.20000000000004547</v>
      </c>
    </row>
    <row r="28" spans="1:11">
      <c r="A28" s="6">
        <v>44012</v>
      </c>
      <c r="C28" s="7">
        <v>308.7</v>
      </c>
      <c r="G28" s="7">
        <v>307</v>
      </c>
      <c r="H28" s="7">
        <f t="shared" si="0"/>
        <v>-1.6999999999999886</v>
      </c>
    </row>
    <row r="29" spans="1:11">
      <c r="A29" s="6">
        <v>44012</v>
      </c>
      <c r="G29" s="7">
        <v>20</v>
      </c>
      <c r="H29" s="7">
        <f t="shared" si="0"/>
        <v>20</v>
      </c>
    </row>
    <row r="30" spans="1:11">
      <c r="H30" s="7">
        <f t="shared" si="0"/>
        <v>0</v>
      </c>
    </row>
    <row r="31" spans="1:11">
      <c r="H31" s="7">
        <f>SUM(H3:H30)</f>
        <v>-0.75000000000014921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H38" sqref="H38"/>
    </sheetView>
  </sheetViews>
  <sheetFormatPr defaultRowHeight="15"/>
  <cols>
    <col min="1" max="1" width="10.7109375" bestFit="1" customWidth="1"/>
    <col min="3" max="3" width="8.7109375" bestFit="1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44012</v>
      </c>
      <c r="B3" s="5"/>
      <c r="C3" s="7">
        <v>0.75</v>
      </c>
      <c r="D3" s="7"/>
      <c r="E3" s="7"/>
      <c r="F3" s="7"/>
      <c r="G3" s="7"/>
      <c r="H3" s="7">
        <f>G3-C3</f>
        <v>-0.75</v>
      </c>
      <c r="I3" s="7"/>
      <c r="J3" s="5"/>
      <c r="K3" s="5"/>
    </row>
    <row r="4" spans="1:11">
      <c r="A4" s="6">
        <v>44013</v>
      </c>
      <c r="B4" s="5"/>
      <c r="C4" s="7">
        <v>276.8</v>
      </c>
      <c r="D4" s="7"/>
      <c r="E4" s="7"/>
      <c r="F4" s="7"/>
      <c r="G4" s="7">
        <v>275</v>
      </c>
      <c r="H4" s="7">
        <f t="shared" ref="H4:H31" si="0">G4-C4</f>
        <v>-1.8000000000000114</v>
      </c>
      <c r="I4" s="7"/>
      <c r="J4" s="5"/>
      <c r="K4" s="5"/>
    </row>
    <row r="5" spans="1:11">
      <c r="A5" s="6">
        <v>44014</v>
      </c>
      <c r="B5" s="5"/>
      <c r="C5" s="7">
        <v>59.9</v>
      </c>
      <c r="D5" s="7"/>
      <c r="E5" s="7"/>
      <c r="F5" s="7"/>
      <c r="G5" s="7">
        <v>59</v>
      </c>
      <c r="H5" s="7">
        <f t="shared" si="0"/>
        <v>-0.89999999999999858</v>
      </c>
      <c r="I5" s="5"/>
      <c r="J5" s="5"/>
      <c r="K5" s="5"/>
    </row>
    <row r="6" spans="1:11">
      <c r="A6" s="6">
        <v>44015</v>
      </c>
      <c r="B6" s="5"/>
      <c r="C6" s="7">
        <v>448.7</v>
      </c>
      <c r="D6" s="7"/>
      <c r="E6" s="7"/>
      <c r="F6" s="7"/>
      <c r="G6" s="7">
        <v>447</v>
      </c>
      <c r="H6" s="7">
        <f t="shared" si="0"/>
        <v>-1.6999999999999886</v>
      </c>
      <c r="I6" s="5"/>
      <c r="J6" s="5"/>
      <c r="K6" s="5"/>
    </row>
    <row r="7" spans="1:11">
      <c r="A7" s="6">
        <v>44016</v>
      </c>
      <c r="B7" s="5"/>
      <c r="C7" s="7">
        <v>603.6</v>
      </c>
      <c r="D7" s="7"/>
      <c r="E7" s="7"/>
      <c r="F7" s="7"/>
      <c r="G7" s="7">
        <v>602</v>
      </c>
      <c r="H7" s="7">
        <f t="shared" si="0"/>
        <v>-1.6000000000000227</v>
      </c>
      <c r="I7" s="5"/>
      <c r="J7" s="5"/>
      <c r="K7" s="5"/>
    </row>
    <row r="8" spans="1:11">
      <c r="A8" s="6">
        <v>44018</v>
      </c>
      <c r="B8" s="5"/>
      <c r="C8" s="7">
        <v>661.6</v>
      </c>
      <c r="D8" s="7"/>
      <c r="E8" s="7"/>
      <c r="F8" s="7"/>
      <c r="G8" s="7">
        <v>660</v>
      </c>
      <c r="H8" s="7">
        <f t="shared" si="0"/>
        <v>-1.6000000000000227</v>
      </c>
      <c r="I8" s="5"/>
      <c r="J8" s="5"/>
      <c r="K8" s="5"/>
    </row>
    <row r="9" spans="1:11">
      <c r="A9" s="6">
        <v>44019</v>
      </c>
      <c r="B9" s="5"/>
      <c r="C9" s="7">
        <v>2113.1999999999998</v>
      </c>
      <c r="D9" s="7"/>
      <c r="E9" s="5"/>
      <c r="F9" s="7"/>
      <c r="G9" s="7">
        <v>2112</v>
      </c>
      <c r="H9" s="7">
        <f t="shared" si="0"/>
        <v>-1.1999999999998181</v>
      </c>
      <c r="I9" s="5"/>
      <c r="J9" s="5"/>
      <c r="K9" s="5"/>
    </row>
    <row r="10" spans="1:11">
      <c r="A10" s="6">
        <v>44020</v>
      </c>
      <c r="B10" s="5"/>
      <c r="C10" s="7">
        <v>221</v>
      </c>
      <c r="D10" s="7"/>
      <c r="E10" s="5"/>
      <c r="F10" s="7"/>
      <c r="G10" s="7">
        <v>220</v>
      </c>
      <c r="H10" s="7">
        <f t="shared" si="0"/>
        <v>-1</v>
      </c>
      <c r="I10" s="5" t="s">
        <v>21</v>
      </c>
      <c r="J10" s="5"/>
      <c r="K10" s="5"/>
    </row>
    <row r="11" spans="1:11">
      <c r="A11" s="6">
        <v>44021</v>
      </c>
      <c r="B11" s="5"/>
      <c r="C11" s="7">
        <v>1059.0999999999999</v>
      </c>
      <c r="D11" s="7"/>
      <c r="E11" s="5"/>
      <c r="F11" s="7"/>
      <c r="G11" s="7">
        <v>1059</v>
      </c>
      <c r="H11" s="7">
        <f t="shared" si="0"/>
        <v>-9.9999999999909051E-2</v>
      </c>
      <c r="I11" s="5"/>
      <c r="J11" s="5"/>
      <c r="K11" s="5"/>
    </row>
    <row r="12" spans="1:11">
      <c r="A12" s="6">
        <v>44022</v>
      </c>
      <c r="B12" s="5"/>
      <c r="C12" s="7">
        <v>638.4</v>
      </c>
      <c r="D12" s="7"/>
      <c r="E12" s="5"/>
      <c r="F12" s="7"/>
      <c r="G12" s="7">
        <v>637</v>
      </c>
      <c r="H12" s="7">
        <f t="shared" si="0"/>
        <v>-1.3999999999999773</v>
      </c>
      <c r="I12" s="5"/>
      <c r="J12" s="5"/>
      <c r="K12" s="5"/>
    </row>
    <row r="13" spans="1:11">
      <c r="A13" s="6">
        <v>44023</v>
      </c>
      <c r="B13" s="5"/>
      <c r="C13" s="7">
        <v>676.2</v>
      </c>
      <c r="D13" s="7"/>
      <c r="E13" s="5"/>
      <c r="F13" s="7"/>
      <c r="G13" s="7">
        <v>675</v>
      </c>
      <c r="H13" s="7">
        <f t="shared" si="0"/>
        <v>-1.2000000000000455</v>
      </c>
      <c r="I13" s="5"/>
      <c r="J13" s="5"/>
      <c r="K13" s="5"/>
    </row>
    <row r="14" spans="1:11">
      <c r="A14" s="6">
        <v>44025</v>
      </c>
      <c r="B14" s="5"/>
      <c r="C14" s="7">
        <v>1281.4000000000001</v>
      </c>
      <c r="D14" s="5"/>
      <c r="E14" s="5"/>
      <c r="F14" s="5"/>
      <c r="G14" s="7">
        <v>1280</v>
      </c>
      <c r="H14" s="7">
        <f t="shared" si="0"/>
        <v>-1.4000000000000909</v>
      </c>
      <c r="I14" s="5"/>
      <c r="J14" s="5"/>
      <c r="K14" s="5"/>
    </row>
    <row r="15" spans="1:11">
      <c r="A15" s="6">
        <v>44026</v>
      </c>
      <c r="B15" s="5"/>
      <c r="C15" s="7">
        <v>835.75</v>
      </c>
      <c r="D15" s="5"/>
      <c r="E15" s="5"/>
      <c r="F15" s="5"/>
      <c r="G15" s="7">
        <v>835</v>
      </c>
      <c r="H15" s="7">
        <f t="shared" si="0"/>
        <v>-0.75</v>
      </c>
      <c r="I15" s="5"/>
      <c r="J15" s="5"/>
      <c r="K15" s="5"/>
    </row>
    <row r="16" spans="1:11">
      <c r="A16" s="6">
        <v>44027</v>
      </c>
      <c r="B16" s="5"/>
      <c r="C16" s="7">
        <v>487.3</v>
      </c>
      <c r="D16" s="5"/>
      <c r="E16" s="5"/>
      <c r="F16" s="5"/>
      <c r="G16" s="7">
        <v>487</v>
      </c>
      <c r="H16" s="7">
        <f t="shared" si="0"/>
        <v>-0.30000000000001137</v>
      </c>
      <c r="I16" s="5"/>
      <c r="J16" s="5"/>
      <c r="K16" s="5"/>
    </row>
    <row r="17" spans="1:11">
      <c r="A17" s="6">
        <v>44028</v>
      </c>
      <c r="B17" s="5"/>
      <c r="C17" s="7">
        <v>1667.4</v>
      </c>
      <c r="D17" s="5"/>
      <c r="E17" s="5"/>
      <c r="F17" s="5"/>
      <c r="G17" s="7">
        <v>1667</v>
      </c>
      <c r="H17" s="7">
        <f t="shared" si="0"/>
        <v>-0.40000000000009095</v>
      </c>
      <c r="I17" s="5" t="s">
        <v>21</v>
      </c>
      <c r="J17" s="5"/>
      <c r="K17" s="5"/>
    </row>
    <row r="18" spans="1:11">
      <c r="A18" s="6">
        <v>44029</v>
      </c>
      <c r="B18" s="5"/>
      <c r="C18" s="7">
        <v>1713.3</v>
      </c>
      <c r="D18" s="5"/>
      <c r="E18" s="5"/>
      <c r="F18" s="5"/>
      <c r="G18" s="7">
        <v>1712</v>
      </c>
      <c r="H18" s="7">
        <f t="shared" si="0"/>
        <v>-1.2999999999999545</v>
      </c>
      <c r="I18" s="5"/>
      <c r="J18" s="5"/>
      <c r="K18" s="5"/>
    </row>
    <row r="19" spans="1:11">
      <c r="A19" s="6">
        <v>44030</v>
      </c>
      <c r="B19" s="5"/>
      <c r="C19" s="7">
        <v>1414.6</v>
      </c>
      <c r="D19" s="5"/>
      <c r="E19" s="5"/>
      <c r="F19" s="5"/>
      <c r="G19" s="7">
        <v>1414</v>
      </c>
      <c r="H19" s="7">
        <f t="shared" si="0"/>
        <v>-0.59999999999990905</v>
      </c>
      <c r="I19" s="5"/>
      <c r="J19" s="5"/>
      <c r="K19" s="5"/>
    </row>
    <row r="20" spans="1:11">
      <c r="A20" s="6">
        <v>44032</v>
      </c>
      <c r="B20" s="5"/>
      <c r="C20" s="7">
        <v>1514.9</v>
      </c>
      <c r="D20" s="5"/>
      <c r="E20" s="5"/>
      <c r="F20" s="5"/>
      <c r="G20" s="7">
        <v>1514</v>
      </c>
      <c r="H20" s="7">
        <f t="shared" si="0"/>
        <v>-0.90000000000009095</v>
      </c>
      <c r="I20" s="5"/>
      <c r="J20" s="5"/>
      <c r="K20" s="5"/>
    </row>
    <row r="21" spans="1:11">
      <c r="A21" s="6">
        <v>44033</v>
      </c>
      <c r="B21" s="5"/>
      <c r="C21" s="7">
        <v>481.4</v>
      </c>
      <c r="D21" s="5"/>
      <c r="E21" s="5"/>
      <c r="F21" s="5"/>
      <c r="G21" s="7">
        <v>480</v>
      </c>
      <c r="H21" s="7">
        <f t="shared" si="0"/>
        <v>-1.3999999999999773</v>
      </c>
      <c r="I21" s="5"/>
      <c r="J21" s="5"/>
      <c r="K21" s="5"/>
    </row>
    <row r="22" spans="1:11">
      <c r="A22" s="6">
        <v>44034</v>
      </c>
      <c r="B22" s="5"/>
      <c r="C22" s="7">
        <v>1032.5</v>
      </c>
      <c r="D22" s="5"/>
      <c r="E22" s="5"/>
      <c r="F22" s="5"/>
      <c r="G22" s="7">
        <v>1032</v>
      </c>
      <c r="H22" s="7">
        <f t="shared" si="0"/>
        <v>-0.5</v>
      </c>
      <c r="I22" s="5"/>
      <c r="J22" s="5"/>
      <c r="K22" s="5"/>
    </row>
    <row r="23" spans="1:11">
      <c r="A23" s="6">
        <v>44035</v>
      </c>
      <c r="B23" s="5"/>
      <c r="C23" s="7">
        <v>929.5</v>
      </c>
      <c r="D23" s="5"/>
      <c r="E23" s="5"/>
      <c r="F23" s="5"/>
      <c r="G23" s="7">
        <v>929</v>
      </c>
      <c r="H23" s="7">
        <f t="shared" si="0"/>
        <v>-0.5</v>
      </c>
      <c r="I23" s="5"/>
      <c r="J23" s="5"/>
      <c r="K23" s="5"/>
    </row>
    <row r="24" spans="1:11">
      <c r="A24" s="6">
        <v>44036</v>
      </c>
      <c r="B24" s="5"/>
      <c r="C24" s="7">
        <v>669</v>
      </c>
      <c r="D24" s="5"/>
      <c r="E24" s="5"/>
      <c r="F24" s="5"/>
      <c r="G24" s="7">
        <v>669</v>
      </c>
      <c r="H24" s="7">
        <f t="shared" si="0"/>
        <v>0</v>
      </c>
      <c r="I24" s="5"/>
      <c r="J24" s="5"/>
      <c r="K24" s="5"/>
    </row>
    <row r="25" spans="1:11">
      <c r="A25" s="6">
        <v>44037</v>
      </c>
      <c r="B25" s="5"/>
      <c r="C25" s="7">
        <v>1685.05</v>
      </c>
      <c r="D25" s="5"/>
      <c r="E25" s="5"/>
      <c r="F25" s="5"/>
      <c r="G25" s="7">
        <v>1685</v>
      </c>
      <c r="H25" s="7">
        <f t="shared" si="0"/>
        <v>-4.9999999999954525E-2</v>
      </c>
      <c r="I25" s="5"/>
      <c r="J25" s="5"/>
      <c r="K25" s="5"/>
    </row>
    <row r="26" spans="1:11">
      <c r="A26" s="6">
        <v>44039</v>
      </c>
      <c r="B26" s="5"/>
      <c r="C26" s="7">
        <v>520.6</v>
      </c>
      <c r="D26" s="5"/>
      <c r="E26" s="5"/>
      <c r="F26" s="5"/>
      <c r="G26" s="7">
        <v>520</v>
      </c>
      <c r="H26" s="7">
        <f t="shared" si="0"/>
        <v>-0.60000000000002274</v>
      </c>
      <c r="I26" s="5" t="s">
        <v>21</v>
      </c>
      <c r="J26" s="5"/>
      <c r="K26" s="5"/>
    </row>
    <row r="27" spans="1:11">
      <c r="A27" s="6">
        <v>44040</v>
      </c>
      <c r="B27" s="5"/>
      <c r="C27" s="7">
        <v>1571.5</v>
      </c>
      <c r="D27" s="5"/>
      <c r="E27" s="5"/>
      <c r="F27" s="5"/>
      <c r="G27" s="7">
        <v>1570</v>
      </c>
      <c r="H27" s="7">
        <f t="shared" si="0"/>
        <v>-1.5</v>
      </c>
      <c r="I27" s="5" t="s">
        <v>21</v>
      </c>
      <c r="J27" s="5"/>
      <c r="K27" s="5"/>
    </row>
    <row r="28" spans="1:11">
      <c r="A28" s="6">
        <v>44041</v>
      </c>
      <c r="C28" s="7">
        <v>1221.2</v>
      </c>
      <c r="G28" s="7">
        <v>1220</v>
      </c>
      <c r="H28" s="7">
        <f t="shared" si="0"/>
        <v>-1.2000000000000455</v>
      </c>
      <c r="I28" s="5" t="s">
        <v>21</v>
      </c>
    </row>
    <row r="29" spans="1:11">
      <c r="A29" s="6">
        <v>44042</v>
      </c>
      <c r="C29" s="7">
        <v>611.1</v>
      </c>
      <c r="G29" s="7">
        <v>610</v>
      </c>
      <c r="H29" s="7">
        <f t="shared" si="0"/>
        <v>-1.1000000000000227</v>
      </c>
      <c r="I29" s="5" t="s">
        <v>21</v>
      </c>
    </row>
    <row r="30" spans="1:11">
      <c r="A30" s="6">
        <v>44043</v>
      </c>
      <c r="C30" s="7">
        <v>1280.8</v>
      </c>
      <c r="G30" s="7">
        <v>1280</v>
      </c>
      <c r="H30" s="7">
        <f t="shared" si="0"/>
        <v>-0.79999999999995453</v>
      </c>
    </row>
    <row r="31" spans="1:11">
      <c r="A31" s="6">
        <v>44043</v>
      </c>
      <c r="G31" s="7">
        <v>26</v>
      </c>
      <c r="H31" s="7">
        <f t="shared" si="0"/>
        <v>26</v>
      </c>
    </row>
    <row r="32" spans="1:11">
      <c r="H32" s="7">
        <f>SUM(H3:H31)</f>
        <v>-0.549999999999919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H32" sqref="H32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44043</v>
      </c>
      <c r="B3" s="5"/>
      <c r="C3" s="7">
        <v>0.55000000000000004</v>
      </c>
      <c r="D3" s="7"/>
      <c r="E3" s="7"/>
      <c r="F3" s="7"/>
      <c r="G3" s="7"/>
      <c r="H3" s="7">
        <f>G3-C3</f>
        <v>-0.55000000000000004</v>
      </c>
      <c r="I3" s="7"/>
      <c r="J3" s="5"/>
      <c r="K3" s="5"/>
    </row>
    <row r="4" spans="1:11">
      <c r="A4" s="6">
        <v>44044</v>
      </c>
      <c r="B4" s="5"/>
      <c r="C4" s="7">
        <v>1809.5</v>
      </c>
      <c r="D4" s="7"/>
      <c r="E4" s="7"/>
      <c r="F4" s="7"/>
      <c r="G4" s="7">
        <v>1809</v>
      </c>
      <c r="H4" s="7">
        <f t="shared" ref="H4:H31" si="0">G4-C4</f>
        <v>-0.5</v>
      </c>
      <c r="I4" s="7"/>
      <c r="J4" s="5"/>
      <c r="K4" s="5"/>
    </row>
    <row r="5" spans="1:11">
      <c r="A5" s="6">
        <v>44046</v>
      </c>
      <c r="B5" s="5"/>
      <c r="C5" s="7">
        <v>1075.8</v>
      </c>
      <c r="D5" s="7"/>
      <c r="E5" s="7"/>
      <c r="F5" s="7"/>
      <c r="G5" s="7">
        <v>1075</v>
      </c>
      <c r="H5" s="7">
        <f t="shared" si="0"/>
        <v>-0.79999999999995453</v>
      </c>
      <c r="I5" s="5"/>
      <c r="J5" s="5"/>
      <c r="K5" s="5"/>
    </row>
    <row r="6" spans="1:11">
      <c r="A6" s="6">
        <v>44047</v>
      </c>
      <c r="B6" s="5"/>
      <c r="C6" s="7">
        <v>1657.6</v>
      </c>
      <c r="D6" s="7"/>
      <c r="E6" s="7"/>
      <c r="F6" s="7"/>
      <c r="G6" s="7">
        <v>1657</v>
      </c>
      <c r="H6" s="7">
        <f t="shared" si="0"/>
        <v>-0.59999999999990905</v>
      </c>
      <c r="I6" s="5"/>
      <c r="J6" s="5"/>
      <c r="K6" s="5"/>
    </row>
    <row r="7" spans="1:11">
      <c r="A7" s="6">
        <v>44048</v>
      </c>
      <c r="B7" s="5"/>
      <c r="C7" s="7">
        <v>786</v>
      </c>
      <c r="D7" s="7"/>
      <c r="E7" s="7"/>
      <c r="F7" s="7"/>
      <c r="G7" s="7">
        <v>785</v>
      </c>
      <c r="H7" s="7">
        <f t="shared" si="0"/>
        <v>-1</v>
      </c>
      <c r="I7" s="5"/>
      <c r="J7" s="5"/>
      <c r="K7" s="5"/>
    </row>
    <row r="8" spans="1:11">
      <c r="A8" s="6">
        <v>44049</v>
      </c>
      <c r="B8" s="5"/>
      <c r="C8" s="7">
        <v>1271.4000000000001</v>
      </c>
      <c r="D8" s="7"/>
      <c r="E8" s="5"/>
      <c r="F8" s="7"/>
      <c r="G8" s="7">
        <v>1270</v>
      </c>
      <c r="H8" s="7">
        <f t="shared" si="0"/>
        <v>-1.4000000000000909</v>
      </c>
      <c r="I8" s="5"/>
      <c r="J8" s="5"/>
      <c r="K8" s="5"/>
    </row>
    <row r="9" spans="1:11">
      <c r="A9" s="6">
        <v>44050</v>
      </c>
      <c r="B9" s="5"/>
      <c r="C9" s="7">
        <v>1041.5</v>
      </c>
      <c r="D9" s="7"/>
      <c r="E9" s="5"/>
      <c r="F9" s="7"/>
      <c r="G9" s="7">
        <v>1040</v>
      </c>
      <c r="H9" s="7">
        <f t="shared" si="0"/>
        <v>-1.5</v>
      </c>
      <c r="I9" s="5"/>
      <c r="J9" s="5"/>
      <c r="K9" s="5"/>
    </row>
    <row r="10" spans="1:11">
      <c r="A10" s="6">
        <v>44051</v>
      </c>
      <c r="B10" s="5"/>
      <c r="C10" s="7">
        <v>2749.7</v>
      </c>
      <c r="D10" s="7"/>
      <c r="E10" s="5"/>
      <c r="F10" s="7"/>
      <c r="G10" s="7">
        <v>2749</v>
      </c>
      <c r="H10" s="7">
        <f t="shared" si="0"/>
        <v>-0.6999999999998181</v>
      </c>
      <c r="I10" s="5"/>
      <c r="J10" s="5"/>
      <c r="K10" s="5"/>
    </row>
    <row r="11" spans="1:11">
      <c r="A11" s="6">
        <v>44053</v>
      </c>
      <c r="B11" s="5"/>
      <c r="C11" s="7">
        <v>973.3</v>
      </c>
      <c r="D11" s="7"/>
      <c r="E11" s="5"/>
      <c r="F11" s="7"/>
      <c r="G11" s="7">
        <v>972</v>
      </c>
      <c r="H11" s="7">
        <f t="shared" si="0"/>
        <v>-1.2999999999999545</v>
      </c>
      <c r="I11" s="5"/>
      <c r="J11" s="5"/>
      <c r="K11" s="5"/>
    </row>
    <row r="12" spans="1:11">
      <c r="A12" s="6">
        <v>44054</v>
      </c>
      <c r="B12" s="5"/>
      <c r="C12" s="7">
        <v>1342.9</v>
      </c>
      <c r="D12" s="5"/>
      <c r="E12" s="5"/>
      <c r="F12" s="5"/>
      <c r="G12" s="7">
        <v>1342</v>
      </c>
      <c r="H12" s="7">
        <f t="shared" si="0"/>
        <v>-0.90000000000009095</v>
      </c>
      <c r="I12" s="5"/>
      <c r="J12" s="5"/>
      <c r="K12" s="5"/>
    </row>
    <row r="13" spans="1:11">
      <c r="A13" s="6">
        <v>44055</v>
      </c>
      <c r="B13" s="5"/>
      <c r="C13" s="7">
        <v>2007.2</v>
      </c>
      <c r="D13" s="5"/>
      <c r="E13" s="5"/>
      <c r="F13" s="7">
        <v>30</v>
      </c>
      <c r="G13" s="7">
        <v>1977</v>
      </c>
      <c r="H13" s="7">
        <f>+G13+F13-C13</f>
        <v>-0.20000000000004547</v>
      </c>
      <c r="I13" s="5"/>
      <c r="J13" s="5"/>
      <c r="K13" s="5" t="s">
        <v>22</v>
      </c>
    </row>
    <row r="14" spans="1:11">
      <c r="A14" s="6">
        <v>44056</v>
      </c>
      <c r="B14" s="5"/>
      <c r="C14" s="7">
        <v>721.7</v>
      </c>
      <c r="D14" s="5"/>
      <c r="E14" s="5"/>
      <c r="F14" s="5"/>
      <c r="G14" s="7">
        <v>720</v>
      </c>
      <c r="H14" s="7">
        <f t="shared" si="0"/>
        <v>-1.7000000000000455</v>
      </c>
      <c r="I14" s="5"/>
      <c r="J14" s="5"/>
      <c r="K14" s="5"/>
    </row>
    <row r="15" spans="1:11">
      <c r="A15" s="6">
        <v>44057</v>
      </c>
      <c r="B15" s="5"/>
      <c r="C15" s="7">
        <v>1053.9000000000001</v>
      </c>
      <c r="D15" s="5"/>
      <c r="E15" s="5"/>
      <c r="F15" s="5"/>
      <c r="G15" s="7">
        <v>1052</v>
      </c>
      <c r="H15" s="7">
        <f t="shared" si="0"/>
        <v>-1.9000000000000909</v>
      </c>
      <c r="I15" s="5"/>
      <c r="J15" s="5"/>
      <c r="K15" s="5"/>
    </row>
    <row r="16" spans="1:11">
      <c r="A16" s="6">
        <v>44058</v>
      </c>
      <c r="B16" s="5"/>
      <c r="C16" s="7">
        <v>2279.5</v>
      </c>
      <c r="D16" s="5"/>
      <c r="E16" s="5"/>
      <c r="F16" s="5"/>
      <c r="G16" s="7">
        <v>2279</v>
      </c>
      <c r="H16" s="7">
        <f t="shared" si="0"/>
        <v>-0.5</v>
      </c>
      <c r="I16" s="5"/>
      <c r="J16" s="5"/>
      <c r="K16" s="5"/>
    </row>
    <row r="17" spans="1:11">
      <c r="A17" s="6">
        <v>44060</v>
      </c>
      <c r="B17" s="5"/>
      <c r="C17" s="7">
        <v>511.5</v>
      </c>
      <c r="D17" s="5"/>
      <c r="E17" s="5"/>
      <c r="F17" s="5"/>
      <c r="G17" s="7">
        <v>510</v>
      </c>
      <c r="H17" s="7">
        <f t="shared" si="0"/>
        <v>-1.5</v>
      </c>
      <c r="I17" s="5"/>
      <c r="J17" s="5"/>
      <c r="K17" s="5"/>
    </row>
    <row r="18" spans="1:11">
      <c r="A18" s="6">
        <v>44061</v>
      </c>
      <c r="B18" s="5"/>
      <c r="C18" s="7">
        <v>1148.3</v>
      </c>
      <c r="D18" s="5"/>
      <c r="E18" s="5"/>
      <c r="F18" s="5"/>
      <c r="G18" s="7">
        <v>1147</v>
      </c>
      <c r="H18" s="7">
        <f t="shared" si="0"/>
        <v>-1.2999999999999545</v>
      </c>
      <c r="I18" s="5"/>
      <c r="J18" s="5"/>
      <c r="K18" s="5"/>
    </row>
    <row r="19" spans="1:11">
      <c r="A19" s="6">
        <v>44062</v>
      </c>
      <c r="B19" s="5"/>
      <c r="C19" s="7">
        <v>711.1</v>
      </c>
      <c r="D19" s="5"/>
      <c r="E19" s="5"/>
      <c r="F19" s="5"/>
      <c r="G19" s="7">
        <v>710</v>
      </c>
      <c r="H19" s="7">
        <f t="shared" si="0"/>
        <v>-1.1000000000000227</v>
      </c>
      <c r="I19" s="5"/>
      <c r="J19" s="5"/>
      <c r="K19" s="5"/>
    </row>
    <row r="20" spans="1:11">
      <c r="A20" s="6">
        <v>44063</v>
      </c>
      <c r="B20" s="5"/>
      <c r="C20" s="7">
        <v>1264</v>
      </c>
      <c r="D20" s="5"/>
      <c r="E20" s="5"/>
      <c r="F20" s="5"/>
      <c r="G20" s="7">
        <v>1264</v>
      </c>
      <c r="H20" s="7">
        <f t="shared" si="0"/>
        <v>0</v>
      </c>
      <c r="I20" s="5"/>
      <c r="J20" s="5"/>
      <c r="K20" s="5"/>
    </row>
    <row r="21" spans="1:11">
      <c r="A21" s="6">
        <v>44064</v>
      </c>
      <c r="B21" s="5"/>
      <c r="C21" s="7">
        <v>1345.2</v>
      </c>
      <c r="D21" s="5"/>
      <c r="E21" s="5"/>
      <c r="F21" s="5"/>
      <c r="G21" s="7">
        <v>1345</v>
      </c>
      <c r="H21" s="7">
        <f t="shared" si="0"/>
        <v>-0.20000000000004547</v>
      </c>
      <c r="I21" s="5"/>
      <c r="J21" s="5"/>
      <c r="K21" s="5"/>
    </row>
    <row r="22" spans="1:11">
      <c r="A22" s="6">
        <v>44065</v>
      </c>
      <c r="B22" s="5"/>
      <c r="C22" s="7">
        <v>1640.7</v>
      </c>
      <c r="D22" s="5"/>
      <c r="E22" s="5"/>
      <c r="F22" s="5"/>
      <c r="G22" s="7">
        <v>1640</v>
      </c>
      <c r="H22" s="7">
        <f t="shared" si="0"/>
        <v>-0.70000000000004547</v>
      </c>
      <c r="I22" s="5"/>
      <c r="J22" s="5"/>
      <c r="K22" s="5"/>
    </row>
    <row r="23" spans="1:11">
      <c r="A23" s="6">
        <v>44067</v>
      </c>
      <c r="B23" s="5"/>
      <c r="C23" s="7">
        <v>1431.8</v>
      </c>
      <c r="D23" s="5"/>
      <c r="E23" s="5"/>
      <c r="F23" s="5"/>
      <c r="G23" s="7">
        <v>1430</v>
      </c>
      <c r="H23" s="7">
        <f t="shared" si="0"/>
        <v>-1.7999999999999545</v>
      </c>
      <c r="I23" s="5"/>
      <c r="J23" s="5"/>
      <c r="K23" s="5"/>
    </row>
    <row r="24" spans="1:11">
      <c r="A24" s="6">
        <v>44068</v>
      </c>
      <c r="B24" s="5"/>
      <c r="C24" s="7"/>
      <c r="D24" s="5"/>
      <c r="E24" s="5"/>
      <c r="F24" s="5"/>
      <c r="G24" s="7"/>
      <c r="H24" s="7">
        <f t="shared" si="0"/>
        <v>0</v>
      </c>
      <c r="I24" s="5"/>
      <c r="J24" s="5"/>
      <c r="K24" s="5"/>
    </row>
    <row r="25" spans="1:11">
      <c r="A25" s="6">
        <v>44069</v>
      </c>
      <c r="B25" s="5"/>
      <c r="C25" s="7"/>
      <c r="D25" s="5"/>
      <c r="E25" s="5"/>
      <c r="F25" s="5"/>
      <c r="G25" s="7"/>
      <c r="H25" s="7">
        <f t="shared" si="0"/>
        <v>0</v>
      </c>
      <c r="I25" s="5"/>
      <c r="J25" s="5"/>
      <c r="K25" s="5"/>
    </row>
    <row r="26" spans="1:11">
      <c r="A26" s="6">
        <v>44070</v>
      </c>
      <c r="B26" s="5"/>
      <c r="C26" s="7">
        <v>99.7</v>
      </c>
      <c r="D26" s="5"/>
      <c r="E26" s="5"/>
      <c r="F26" s="5"/>
      <c r="G26" s="7">
        <v>99</v>
      </c>
      <c r="H26" s="7">
        <f t="shared" si="0"/>
        <v>-0.70000000000000284</v>
      </c>
      <c r="I26" s="5"/>
      <c r="J26" s="5"/>
      <c r="K26" s="5"/>
    </row>
    <row r="27" spans="1:11">
      <c r="A27" s="6">
        <v>44071</v>
      </c>
      <c r="B27" s="5"/>
      <c r="C27" s="5"/>
      <c r="D27" s="5"/>
      <c r="E27" s="5"/>
      <c r="F27" s="5"/>
      <c r="G27" s="7"/>
      <c r="H27" s="7">
        <f t="shared" si="0"/>
        <v>0</v>
      </c>
      <c r="I27" s="5"/>
      <c r="J27" s="5"/>
      <c r="K27" s="5"/>
    </row>
    <row r="28" spans="1:11">
      <c r="A28" s="6">
        <v>44072</v>
      </c>
      <c r="B28" s="5"/>
      <c r="C28" s="7">
        <v>1830.2</v>
      </c>
      <c r="D28" s="5"/>
      <c r="E28" s="5"/>
      <c r="F28" s="5"/>
      <c r="G28" s="7">
        <v>1830</v>
      </c>
      <c r="H28" s="7">
        <f t="shared" si="0"/>
        <v>-0.20000000000004547</v>
      </c>
      <c r="I28" s="5"/>
      <c r="J28" s="5"/>
      <c r="K28" s="5"/>
    </row>
    <row r="29" spans="1:11">
      <c r="A29" s="6">
        <v>44074</v>
      </c>
      <c r="H29" s="7">
        <f t="shared" si="0"/>
        <v>0</v>
      </c>
    </row>
    <row r="30" spans="1:11">
      <c r="A30" s="6">
        <v>44074</v>
      </c>
      <c r="C30">
        <v>1209.5999999999999</v>
      </c>
      <c r="G30" s="7">
        <v>1209</v>
      </c>
      <c r="H30" s="7">
        <f t="shared" si="0"/>
        <v>-0.59999999999990905</v>
      </c>
    </row>
    <row r="31" spans="1:11" s="5" customFormat="1">
      <c r="A31" s="6"/>
      <c r="G31" s="7">
        <v>20</v>
      </c>
      <c r="H31" s="7">
        <f t="shared" si="0"/>
        <v>20</v>
      </c>
    </row>
    <row r="32" spans="1:11">
      <c r="H32" s="7">
        <f>SUM(H3:H31)</f>
        <v>-1.6499999999999808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J41" sqref="J41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11" max="11" width="61.855468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44074</v>
      </c>
      <c r="B3" s="5"/>
      <c r="C3" s="7">
        <v>1.65</v>
      </c>
      <c r="D3" s="7"/>
      <c r="E3" s="7"/>
      <c r="F3" s="7"/>
      <c r="G3" s="7"/>
      <c r="H3" s="7">
        <f>G3-C3</f>
        <v>-1.65</v>
      </c>
      <c r="I3" s="7"/>
      <c r="J3" s="5"/>
      <c r="K3" s="5"/>
    </row>
    <row r="4" spans="1:11">
      <c r="A4" s="6">
        <v>44075</v>
      </c>
      <c r="B4" s="5"/>
      <c r="C4" s="7">
        <v>1934</v>
      </c>
      <c r="D4" s="7"/>
      <c r="E4" s="7"/>
      <c r="F4" s="7"/>
      <c r="G4" s="7">
        <v>1934</v>
      </c>
      <c r="H4" s="7">
        <f t="shared" ref="H4:H30" si="0">G4-C4</f>
        <v>0</v>
      </c>
      <c r="I4" s="7" t="s">
        <v>24</v>
      </c>
      <c r="J4" s="5"/>
      <c r="K4" s="5"/>
    </row>
    <row r="5" spans="1:11">
      <c r="A5" s="6">
        <v>44076</v>
      </c>
      <c r="B5" s="5"/>
      <c r="C5" s="7">
        <v>1301.2</v>
      </c>
      <c r="D5" s="7"/>
      <c r="E5" s="7"/>
      <c r="F5" s="7"/>
      <c r="G5" s="7">
        <v>1300</v>
      </c>
      <c r="H5" s="7">
        <f t="shared" si="0"/>
        <v>-1.2000000000000455</v>
      </c>
      <c r="I5" s="5" t="s">
        <v>24</v>
      </c>
      <c r="J5" s="5"/>
      <c r="K5" s="5"/>
    </row>
    <row r="6" spans="1:11">
      <c r="A6" s="6">
        <v>44077</v>
      </c>
      <c r="B6" s="5"/>
      <c r="C6" s="7">
        <v>982.3</v>
      </c>
      <c r="D6" s="7"/>
      <c r="E6" s="7"/>
      <c r="F6" s="7"/>
      <c r="G6" s="7">
        <v>982</v>
      </c>
      <c r="H6" s="7">
        <f t="shared" si="0"/>
        <v>-0.29999999999995453</v>
      </c>
      <c r="I6" s="5" t="s">
        <v>24</v>
      </c>
      <c r="J6" s="5"/>
      <c r="K6" s="5"/>
    </row>
    <row r="7" spans="1:11">
      <c r="A7" s="6">
        <v>44078</v>
      </c>
      <c r="B7" s="5"/>
      <c r="C7" s="7">
        <v>1318.85</v>
      </c>
      <c r="D7" s="7"/>
      <c r="E7" s="7"/>
      <c r="F7" s="7"/>
      <c r="G7" s="7">
        <v>1317</v>
      </c>
      <c r="H7" s="7">
        <f t="shared" si="0"/>
        <v>-1.8499999999999091</v>
      </c>
      <c r="I7" s="5" t="s">
        <v>24</v>
      </c>
      <c r="J7" s="5"/>
      <c r="K7" s="5"/>
    </row>
    <row r="8" spans="1:11">
      <c r="A8" s="6">
        <v>44079</v>
      </c>
      <c r="B8" s="5"/>
      <c r="C8" s="7">
        <v>5261.9</v>
      </c>
      <c r="D8" s="7"/>
      <c r="E8" s="5"/>
      <c r="F8" s="7"/>
      <c r="G8" s="7">
        <v>5260</v>
      </c>
      <c r="H8" s="7">
        <f t="shared" si="0"/>
        <v>-1.8999999999996362</v>
      </c>
      <c r="I8" s="5" t="s">
        <v>24</v>
      </c>
      <c r="J8" s="5"/>
      <c r="K8" s="5"/>
    </row>
    <row r="9" spans="1:11">
      <c r="A9" s="6">
        <v>44082</v>
      </c>
      <c r="B9" s="5"/>
      <c r="C9" s="7">
        <v>2156.1</v>
      </c>
      <c r="D9" s="7"/>
      <c r="E9" s="5"/>
      <c r="F9" s="7"/>
      <c r="G9" s="7">
        <v>2155</v>
      </c>
      <c r="H9" s="7">
        <f t="shared" si="0"/>
        <v>-1.0999999999999091</v>
      </c>
      <c r="I9" s="5" t="s">
        <v>24</v>
      </c>
      <c r="J9" s="5"/>
      <c r="K9" s="5"/>
    </row>
    <row r="10" spans="1:11">
      <c r="A10" s="6">
        <v>44083</v>
      </c>
      <c r="B10" s="5"/>
      <c r="C10" s="7">
        <v>1781.1</v>
      </c>
      <c r="D10" s="5"/>
      <c r="E10" s="5"/>
      <c r="F10" s="7">
        <v>7</v>
      </c>
      <c r="G10" s="7">
        <v>1774</v>
      </c>
      <c r="H10" s="7">
        <f>+G10+F10-C10</f>
        <v>-9.9999999999909051E-2</v>
      </c>
      <c r="I10" s="5" t="s">
        <v>24</v>
      </c>
      <c r="J10" s="5"/>
      <c r="K10" s="5" t="s">
        <v>23</v>
      </c>
    </row>
    <row r="11" spans="1:11">
      <c r="A11" s="6">
        <v>44084</v>
      </c>
      <c r="B11" s="5"/>
      <c r="C11" s="7"/>
      <c r="D11" s="5"/>
      <c r="E11" s="5"/>
      <c r="F11" s="7"/>
      <c r="G11" s="7"/>
      <c r="H11" s="7">
        <f t="shared" si="0"/>
        <v>0</v>
      </c>
      <c r="I11" s="5"/>
      <c r="J11" s="5"/>
      <c r="K11" s="5"/>
    </row>
    <row r="12" spans="1:11">
      <c r="A12" s="6">
        <v>44085</v>
      </c>
      <c r="B12" s="5"/>
      <c r="C12" s="7"/>
      <c r="D12" s="5"/>
      <c r="E12" s="5"/>
      <c r="F12" s="5"/>
      <c r="G12" s="7"/>
      <c r="H12" s="7">
        <f t="shared" si="0"/>
        <v>0</v>
      </c>
      <c r="I12" s="5"/>
      <c r="J12" s="5"/>
      <c r="K12" s="5"/>
    </row>
    <row r="13" spans="1:11">
      <c r="A13" s="6">
        <v>44086</v>
      </c>
      <c r="B13" s="5"/>
      <c r="C13" s="7">
        <v>2892</v>
      </c>
      <c r="D13" s="5"/>
      <c r="E13" s="5"/>
      <c r="F13" s="5"/>
      <c r="G13" s="7">
        <v>2892</v>
      </c>
      <c r="H13" s="7">
        <f t="shared" si="0"/>
        <v>0</v>
      </c>
      <c r="I13" s="5" t="s">
        <v>24</v>
      </c>
      <c r="J13" s="5"/>
      <c r="K13" s="5"/>
    </row>
    <row r="14" spans="1:11">
      <c r="A14" s="6">
        <v>44088</v>
      </c>
      <c r="B14" s="5"/>
      <c r="C14" s="7">
        <v>1685.2</v>
      </c>
      <c r="D14" s="5"/>
      <c r="E14" s="5"/>
      <c r="F14" s="5"/>
      <c r="G14" s="7">
        <v>1685</v>
      </c>
      <c r="H14" s="7">
        <f t="shared" si="0"/>
        <v>-0.20000000000004547</v>
      </c>
      <c r="I14" s="5" t="s">
        <v>24</v>
      </c>
      <c r="J14" s="5"/>
      <c r="K14" s="5"/>
    </row>
    <row r="15" spans="1:11">
      <c r="A15" s="6">
        <v>44089</v>
      </c>
      <c r="B15" s="5"/>
      <c r="C15" s="7">
        <v>1816.4</v>
      </c>
      <c r="D15" s="5"/>
      <c r="E15" s="5"/>
      <c r="F15" s="5"/>
      <c r="G15" s="7">
        <v>1816</v>
      </c>
      <c r="H15" s="7">
        <f t="shared" si="0"/>
        <v>-0.40000000000009095</v>
      </c>
      <c r="I15" s="5" t="s">
        <v>24</v>
      </c>
      <c r="J15" s="5"/>
      <c r="K15" s="5"/>
    </row>
    <row r="16" spans="1:11">
      <c r="A16" s="6">
        <v>44090</v>
      </c>
      <c r="B16" s="5"/>
      <c r="C16" s="7">
        <v>1114.5999999999999</v>
      </c>
      <c r="D16" s="5"/>
      <c r="E16" s="5"/>
      <c r="F16" s="5"/>
      <c r="G16" s="7">
        <v>1114</v>
      </c>
      <c r="H16" s="7">
        <f t="shared" si="0"/>
        <v>-0.59999999999990905</v>
      </c>
      <c r="I16" s="5" t="s">
        <v>24</v>
      </c>
      <c r="J16" s="5"/>
      <c r="K16" s="5"/>
    </row>
    <row r="17" spans="1:11">
      <c r="A17" s="6">
        <v>44091</v>
      </c>
      <c r="B17" s="5"/>
      <c r="C17" s="7">
        <v>2913.9</v>
      </c>
      <c r="D17" s="5"/>
      <c r="E17" s="5"/>
      <c r="F17" s="5"/>
      <c r="G17" s="7">
        <v>2912</v>
      </c>
      <c r="H17" s="7">
        <f t="shared" si="0"/>
        <v>-1.9000000000000909</v>
      </c>
      <c r="I17" s="5" t="s">
        <v>24</v>
      </c>
      <c r="J17" s="5"/>
      <c r="K17" s="5"/>
    </row>
    <row r="18" spans="1:11">
      <c r="A18" s="6">
        <v>44092</v>
      </c>
      <c r="B18" s="5"/>
      <c r="C18" s="7">
        <v>199.6</v>
      </c>
      <c r="D18" s="5"/>
      <c r="E18" s="5"/>
      <c r="F18" s="5"/>
      <c r="G18" s="7">
        <v>199</v>
      </c>
      <c r="H18" s="7">
        <f t="shared" si="0"/>
        <v>-0.59999999999999432</v>
      </c>
      <c r="I18" s="5" t="s">
        <v>24</v>
      </c>
      <c r="J18" s="5"/>
      <c r="K18" s="5"/>
    </row>
    <row r="19" spans="1:11">
      <c r="A19" s="6">
        <v>44093</v>
      </c>
      <c r="B19" s="5"/>
      <c r="C19" s="7">
        <v>3078.5</v>
      </c>
      <c r="D19" s="5"/>
      <c r="E19" s="5"/>
      <c r="F19" s="7"/>
      <c r="G19" s="7">
        <v>2402</v>
      </c>
      <c r="H19" s="7">
        <f>+G19+F19-C19</f>
        <v>-676.5</v>
      </c>
      <c r="I19" s="5" t="s">
        <v>24</v>
      </c>
      <c r="J19" s="5"/>
      <c r="K19" s="5"/>
    </row>
    <row r="20" spans="1:11" s="5" customFormat="1">
      <c r="A20" s="6">
        <v>44093</v>
      </c>
      <c r="C20" s="7"/>
      <c r="F20" s="7"/>
      <c r="G20" s="7">
        <v>675</v>
      </c>
      <c r="H20" s="7">
        <f>+G20+F20-C20</f>
        <v>675</v>
      </c>
      <c r="K20" s="5" t="s">
        <v>27</v>
      </c>
    </row>
    <row r="21" spans="1:11">
      <c r="A21" s="6">
        <v>44095</v>
      </c>
      <c r="B21" s="5"/>
      <c r="C21" s="7">
        <v>697</v>
      </c>
      <c r="D21" s="5"/>
      <c r="E21" s="5"/>
      <c r="F21" s="5"/>
      <c r="G21" s="7">
        <v>697</v>
      </c>
      <c r="H21" s="7">
        <f t="shared" si="0"/>
        <v>0</v>
      </c>
      <c r="I21" s="5" t="s">
        <v>24</v>
      </c>
      <c r="J21" s="5"/>
      <c r="K21" s="5"/>
    </row>
    <row r="22" spans="1:11">
      <c r="A22" s="6">
        <v>44096</v>
      </c>
      <c r="B22" s="5"/>
      <c r="C22" s="7">
        <v>650.20000000000005</v>
      </c>
      <c r="D22" s="5"/>
      <c r="E22" s="5"/>
      <c r="F22" s="5"/>
      <c r="G22" s="7">
        <v>650</v>
      </c>
      <c r="H22" s="7">
        <f t="shared" si="0"/>
        <v>-0.20000000000004547</v>
      </c>
      <c r="I22" s="5" t="s">
        <v>24</v>
      </c>
      <c r="J22" s="5"/>
      <c r="K22" s="5"/>
    </row>
    <row r="23" spans="1:11">
      <c r="A23" s="6">
        <v>44097</v>
      </c>
      <c r="B23" s="5"/>
      <c r="C23" s="7">
        <v>261.8</v>
      </c>
      <c r="D23" s="5"/>
      <c r="E23" s="5"/>
      <c r="F23" s="5"/>
      <c r="G23" s="7">
        <v>260</v>
      </c>
      <c r="H23" s="7">
        <f t="shared" si="0"/>
        <v>-1.8000000000000114</v>
      </c>
      <c r="I23" s="5" t="s">
        <v>25</v>
      </c>
      <c r="J23" s="5"/>
      <c r="K23" s="5"/>
    </row>
    <row r="24" spans="1:11">
      <c r="A24" s="6">
        <v>44098</v>
      </c>
      <c r="B24" s="5"/>
      <c r="C24" s="7">
        <v>211.8</v>
      </c>
      <c r="D24" s="5"/>
      <c r="E24" s="5"/>
      <c r="F24" s="5"/>
      <c r="G24" s="7">
        <v>210</v>
      </c>
      <c r="H24" s="7">
        <f t="shared" si="0"/>
        <v>-1.8000000000000114</v>
      </c>
      <c r="I24" s="5" t="s">
        <v>24</v>
      </c>
      <c r="J24" s="5"/>
      <c r="K24" s="5"/>
    </row>
    <row r="25" spans="1:11">
      <c r="A25" s="6">
        <v>44099</v>
      </c>
      <c r="B25" s="5"/>
      <c r="C25" s="7">
        <v>204.8</v>
      </c>
      <c r="D25" s="5"/>
      <c r="E25" s="5"/>
      <c r="F25" s="5"/>
      <c r="G25" s="7">
        <v>204</v>
      </c>
      <c r="H25" s="7">
        <f t="shared" si="0"/>
        <v>-0.80000000000001137</v>
      </c>
      <c r="I25" s="5" t="s">
        <v>24</v>
      </c>
      <c r="J25" s="5"/>
      <c r="K25" s="5"/>
    </row>
    <row r="26" spans="1:11">
      <c r="A26" s="6">
        <v>44100</v>
      </c>
      <c r="B26" s="5"/>
      <c r="C26" s="7">
        <v>2199.3000000000002</v>
      </c>
      <c r="D26" s="5"/>
      <c r="E26" s="5"/>
      <c r="F26" s="5"/>
      <c r="G26" s="7">
        <v>2199</v>
      </c>
      <c r="H26" s="7">
        <f t="shared" si="0"/>
        <v>-0.3000000000001819</v>
      </c>
      <c r="I26" s="5" t="s">
        <v>24</v>
      </c>
      <c r="J26" s="5"/>
      <c r="K26" s="5"/>
    </row>
    <row r="27" spans="1:11">
      <c r="A27" s="6">
        <v>44102</v>
      </c>
      <c r="B27" s="5"/>
      <c r="C27" s="7">
        <v>2167.6</v>
      </c>
      <c r="D27" s="5"/>
      <c r="E27" s="5"/>
      <c r="F27" s="5"/>
      <c r="G27" s="7">
        <v>2167</v>
      </c>
      <c r="H27" s="7">
        <f t="shared" si="0"/>
        <v>-0.59999999999990905</v>
      </c>
      <c r="I27" s="5" t="s">
        <v>24</v>
      </c>
      <c r="J27" s="5"/>
      <c r="K27" s="5"/>
    </row>
    <row r="28" spans="1:11">
      <c r="A28" s="6">
        <v>44103</v>
      </c>
      <c r="B28" s="5"/>
      <c r="C28" s="7">
        <v>1041.5999999999999</v>
      </c>
      <c r="D28" s="5"/>
      <c r="E28" s="5"/>
      <c r="F28" s="5"/>
      <c r="G28" s="7">
        <v>1040</v>
      </c>
      <c r="H28" s="7">
        <f t="shared" si="0"/>
        <v>-1.5999999999999091</v>
      </c>
      <c r="I28" s="5" t="s">
        <v>24</v>
      </c>
      <c r="J28" s="5"/>
      <c r="K28" s="5"/>
    </row>
    <row r="29" spans="1:11">
      <c r="A29" s="6">
        <v>44104</v>
      </c>
      <c r="C29" s="7">
        <v>1345.4</v>
      </c>
      <c r="G29" s="7">
        <v>1344</v>
      </c>
      <c r="H29" s="7">
        <f t="shared" si="0"/>
        <v>-1.4000000000000909</v>
      </c>
      <c r="I29" s="5" t="s">
        <v>24</v>
      </c>
    </row>
    <row r="30" spans="1:11">
      <c r="A30" s="6">
        <v>44104</v>
      </c>
      <c r="G30" s="7">
        <v>21</v>
      </c>
      <c r="H30" s="7">
        <f t="shared" si="0"/>
        <v>21</v>
      </c>
    </row>
    <row r="31" spans="1:11">
      <c r="H31" s="7">
        <f>SUM(H3:H30)</f>
        <v>-0.79999999999967031</v>
      </c>
    </row>
    <row r="36" spans="1:5">
      <c r="A36" s="7"/>
      <c r="B36" s="5"/>
      <c r="C36" s="5"/>
      <c r="D36" s="5"/>
      <c r="E36" s="7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activeCell="K36" sqref="K36"/>
    </sheetView>
  </sheetViews>
  <sheetFormatPr defaultRowHeight="15"/>
  <cols>
    <col min="1" max="1" width="10.7109375" bestFit="1" customWidth="1"/>
    <col min="2" max="2" width="21.5703125" bestFit="1" customWidth="1"/>
    <col min="11" max="11" width="61.85546875" bestFit="1" customWidth="1"/>
  </cols>
  <sheetData>
    <row r="1" spans="1:13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3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</row>
    <row r="3" spans="1:13" s="5" customFormat="1">
      <c r="A3" s="6">
        <v>44104</v>
      </c>
      <c r="C3" s="7">
        <v>0.8</v>
      </c>
      <c r="D3" s="7"/>
      <c r="E3" s="7"/>
      <c r="F3" s="7"/>
      <c r="G3" s="7"/>
      <c r="H3" s="7">
        <f>G3-C3</f>
        <v>-0.8</v>
      </c>
      <c r="I3" s="7"/>
    </row>
    <row r="4" spans="1:13">
      <c r="A4" s="6">
        <v>44105</v>
      </c>
      <c r="B4" s="5"/>
      <c r="C4" s="7">
        <v>635</v>
      </c>
      <c r="D4" s="7"/>
      <c r="E4" s="7"/>
      <c r="F4" s="7"/>
      <c r="G4" s="7">
        <v>635</v>
      </c>
      <c r="H4" s="7">
        <f t="shared" ref="H4:H35" si="0">G4-C4</f>
        <v>0</v>
      </c>
      <c r="I4" s="7" t="s">
        <v>24</v>
      </c>
      <c r="J4" s="5"/>
    </row>
    <row r="5" spans="1:13">
      <c r="A5" s="6">
        <v>44106</v>
      </c>
      <c r="B5" s="5"/>
      <c r="C5" s="7">
        <v>1476.2</v>
      </c>
      <c r="D5" s="7"/>
      <c r="E5" s="7"/>
      <c r="F5" s="7">
        <v>1000</v>
      </c>
      <c r="G5" s="7">
        <v>475</v>
      </c>
      <c r="H5" s="7">
        <f>+G5+F5-C5</f>
        <v>-1.2000000000000455</v>
      </c>
      <c r="I5" s="5" t="s">
        <v>24</v>
      </c>
      <c r="J5" s="5"/>
      <c r="K5" s="5" t="s">
        <v>26</v>
      </c>
    </row>
    <row r="6" spans="1:13">
      <c r="A6" s="6">
        <v>44107</v>
      </c>
      <c r="B6" s="5"/>
      <c r="C6" s="7">
        <v>4102.1000000000004</v>
      </c>
      <c r="D6" s="7"/>
      <c r="E6" s="7"/>
      <c r="F6" s="7"/>
      <c r="G6" s="7">
        <v>4101</v>
      </c>
      <c r="H6" s="7">
        <f t="shared" si="0"/>
        <v>-1.1000000000003638</v>
      </c>
      <c r="I6" s="5" t="s">
        <v>24</v>
      </c>
      <c r="J6" s="5"/>
    </row>
    <row r="7" spans="1:13">
      <c r="A7" s="6">
        <v>44109</v>
      </c>
      <c r="B7" s="5"/>
      <c r="C7" s="7">
        <v>1816.9</v>
      </c>
      <c r="D7" s="7"/>
      <c r="E7" s="7"/>
      <c r="F7" s="7"/>
      <c r="G7" s="7">
        <v>1815</v>
      </c>
      <c r="H7" s="7">
        <f t="shared" si="0"/>
        <v>-1.9000000000000909</v>
      </c>
      <c r="I7" s="5" t="s">
        <v>24</v>
      </c>
      <c r="J7" s="5"/>
    </row>
    <row r="8" spans="1:13" s="5" customFormat="1">
      <c r="A8" s="6">
        <v>44109</v>
      </c>
      <c r="C8" s="7"/>
      <c r="D8" s="7">
        <v>317.8</v>
      </c>
      <c r="E8" s="7"/>
      <c r="F8" s="7"/>
      <c r="G8" s="7">
        <v>317.8</v>
      </c>
      <c r="H8" s="7">
        <f>+G8-D8</f>
        <v>0</v>
      </c>
      <c r="I8" s="5" t="s">
        <v>24</v>
      </c>
    </row>
    <row r="9" spans="1:13">
      <c r="A9" s="6">
        <v>44110</v>
      </c>
      <c r="B9" s="5"/>
      <c r="C9" s="7">
        <v>4818.7</v>
      </c>
      <c r="D9" s="7"/>
      <c r="E9" s="5"/>
      <c r="F9" s="7"/>
      <c r="G9" s="7">
        <v>4815</v>
      </c>
      <c r="H9" s="7">
        <f t="shared" si="0"/>
        <v>-3.6999999999998181</v>
      </c>
      <c r="I9" s="5" t="s">
        <v>28</v>
      </c>
      <c r="J9" s="5"/>
    </row>
    <row r="10" spans="1:13">
      <c r="A10" s="6">
        <v>44111</v>
      </c>
      <c r="B10" s="5"/>
      <c r="C10" s="7">
        <v>3962.25</v>
      </c>
      <c r="D10" s="7"/>
      <c r="E10" s="5"/>
      <c r="F10" s="7"/>
      <c r="G10" s="7">
        <v>3961</v>
      </c>
      <c r="H10" s="7">
        <f t="shared" si="0"/>
        <v>-1.25</v>
      </c>
      <c r="I10" s="5" t="s">
        <v>24</v>
      </c>
      <c r="J10" s="5"/>
    </row>
    <row r="11" spans="1:13">
      <c r="A11" s="6">
        <v>44112</v>
      </c>
      <c r="B11" s="5"/>
      <c r="C11" s="7">
        <v>3935.2</v>
      </c>
      <c r="D11" s="5"/>
      <c r="E11" s="5"/>
      <c r="F11" s="7">
        <v>1000</v>
      </c>
      <c r="G11" s="7">
        <v>2934</v>
      </c>
      <c r="H11" s="7">
        <f>+G11+F11-C11</f>
        <v>-1.1999999999998181</v>
      </c>
      <c r="I11" s="5" t="s">
        <v>24</v>
      </c>
      <c r="J11" s="5"/>
      <c r="K11" s="5" t="s">
        <v>35</v>
      </c>
      <c r="M11" s="5"/>
    </row>
    <row r="12" spans="1:13">
      <c r="A12" s="6">
        <v>44113</v>
      </c>
      <c r="B12" s="5"/>
      <c r="C12" s="7">
        <v>9784.9</v>
      </c>
      <c r="D12" s="5"/>
      <c r="E12" s="5"/>
      <c r="F12" s="7"/>
      <c r="G12" s="7">
        <v>9784</v>
      </c>
      <c r="H12" s="7">
        <f t="shared" si="0"/>
        <v>-0.8999999999996362</v>
      </c>
      <c r="I12" s="5"/>
      <c r="J12" s="5"/>
    </row>
    <row r="13" spans="1:13">
      <c r="A13" s="6">
        <v>44114</v>
      </c>
      <c r="B13" s="5"/>
      <c r="C13" s="7">
        <v>10239.35</v>
      </c>
      <c r="D13" s="7"/>
      <c r="E13" s="5"/>
      <c r="F13" s="7">
        <v>1200</v>
      </c>
      <c r="G13" s="7">
        <v>9039</v>
      </c>
      <c r="H13" s="7">
        <f>+G13+F13-C13</f>
        <v>-0.3500000000003638</v>
      </c>
      <c r="I13" s="5" t="s">
        <v>24</v>
      </c>
      <c r="J13" s="5"/>
      <c r="K13" s="7" t="s">
        <v>29</v>
      </c>
    </row>
    <row r="14" spans="1:13" s="5" customFormat="1">
      <c r="A14" s="6">
        <v>44115</v>
      </c>
      <c r="C14" s="7">
        <v>3505.9</v>
      </c>
      <c r="D14" s="7"/>
      <c r="F14" s="7">
        <v>1000</v>
      </c>
      <c r="G14" s="7">
        <v>2504</v>
      </c>
      <c r="H14" s="7">
        <f>+G14+F14-C14</f>
        <v>-1.9000000000000909</v>
      </c>
      <c r="I14" s="5" t="s">
        <v>24</v>
      </c>
      <c r="K14" s="7" t="s">
        <v>30</v>
      </c>
    </row>
    <row r="15" spans="1:13">
      <c r="A15" s="6">
        <v>44116</v>
      </c>
      <c r="B15" s="5"/>
      <c r="C15" s="7">
        <v>2721.2</v>
      </c>
      <c r="D15" s="5"/>
      <c r="E15" s="5"/>
      <c r="F15" s="5"/>
      <c r="G15" s="7">
        <v>2720</v>
      </c>
      <c r="H15" s="7">
        <f t="shared" si="0"/>
        <v>-1.1999999999998181</v>
      </c>
      <c r="I15" s="5"/>
      <c r="J15" s="5"/>
    </row>
    <row r="16" spans="1:13">
      <c r="A16" s="6">
        <v>44117</v>
      </c>
      <c r="B16" s="5"/>
      <c r="C16" s="7">
        <v>2845.2</v>
      </c>
      <c r="D16" s="5"/>
      <c r="E16" s="5"/>
      <c r="F16" s="7">
        <v>1100</v>
      </c>
      <c r="G16" s="7">
        <v>1744</v>
      </c>
      <c r="H16" s="7">
        <f>+G16+F16-C16</f>
        <v>-1.1999999999998181</v>
      </c>
      <c r="I16" s="5" t="s">
        <v>24</v>
      </c>
      <c r="J16" s="5"/>
      <c r="K16" s="5" t="s">
        <v>31</v>
      </c>
    </row>
    <row r="17" spans="1:11">
      <c r="A17" s="6">
        <v>44118</v>
      </c>
      <c r="B17" s="5"/>
      <c r="C17" s="7">
        <v>1255.0999999999999</v>
      </c>
      <c r="D17" s="5"/>
      <c r="E17" s="5"/>
      <c r="F17" s="5"/>
      <c r="G17" s="7">
        <v>1255</v>
      </c>
      <c r="H17" s="7">
        <f t="shared" si="0"/>
        <v>-9.9999999999909051E-2</v>
      </c>
      <c r="I17" s="5" t="s">
        <v>24</v>
      </c>
      <c r="J17" s="5"/>
    </row>
    <row r="18" spans="1:11">
      <c r="A18" s="6">
        <v>44119</v>
      </c>
      <c r="B18" s="5"/>
      <c r="C18" s="7">
        <v>417.9</v>
      </c>
      <c r="D18" s="5"/>
      <c r="E18" s="5"/>
      <c r="F18" s="7"/>
      <c r="G18" s="7">
        <v>417</v>
      </c>
      <c r="H18" s="7">
        <f>+G18+F18-C18</f>
        <v>-0.89999999999997726</v>
      </c>
      <c r="I18" s="5" t="s">
        <v>24</v>
      </c>
      <c r="J18" s="5"/>
      <c r="K18" s="5"/>
    </row>
    <row r="19" spans="1:11" s="5" customFormat="1">
      <c r="A19" s="6">
        <v>44120</v>
      </c>
      <c r="B19" s="5" t="s">
        <v>32</v>
      </c>
      <c r="C19" s="7">
        <v>1000</v>
      </c>
      <c r="F19" s="7">
        <v>640</v>
      </c>
      <c r="G19" s="7">
        <v>360</v>
      </c>
      <c r="H19" s="7">
        <f>+G19+F19-C19</f>
        <v>0</v>
      </c>
      <c r="I19" s="5" t="s">
        <v>24</v>
      </c>
      <c r="K19" s="5" t="s">
        <v>34</v>
      </c>
    </row>
    <row r="20" spans="1:11">
      <c r="A20" s="6">
        <v>44120</v>
      </c>
      <c r="B20" s="5" t="s">
        <v>33</v>
      </c>
      <c r="C20" s="7">
        <v>46.7</v>
      </c>
      <c r="D20" s="5"/>
      <c r="E20" s="5"/>
      <c r="F20" s="5"/>
      <c r="G20" s="7">
        <v>46</v>
      </c>
      <c r="H20" s="7">
        <f t="shared" si="0"/>
        <v>-0.70000000000000284</v>
      </c>
      <c r="I20" s="5" t="s">
        <v>24</v>
      </c>
      <c r="J20" s="5"/>
    </row>
    <row r="21" spans="1:11" s="5" customFormat="1">
      <c r="A21" s="6">
        <v>44120</v>
      </c>
      <c r="C21" s="7">
        <v>1630.6</v>
      </c>
      <c r="G21" s="7">
        <v>1630</v>
      </c>
      <c r="H21" s="7">
        <f t="shared" si="0"/>
        <v>-0.59999999999990905</v>
      </c>
      <c r="I21" s="5" t="s">
        <v>24</v>
      </c>
    </row>
    <row r="22" spans="1:11">
      <c r="A22" s="6">
        <v>44121</v>
      </c>
      <c r="B22" s="5"/>
      <c r="C22" s="7">
        <v>968.3</v>
      </c>
      <c r="D22" s="5"/>
      <c r="E22" s="5"/>
      <c r="F22" s="5"/>
      <c r="G22" s="7">
        <v>967</v>
      </c>
      <c r="H22" s="7">
        <f t="shared" si="0"/>
        <v>-1.2999999999999545</v>
      </c>
      <c r="I22" s="5" t="s">
        <v>24</v>
      </c>
      <c r="J22" s="5"/>
    </row>
    <row r="23" spans="1:11">
      <c r="A23" s="6">
        <v>44123</v>
      </c>
      <c r="B23" s="5"/>
      <c r="C23" s="7">
        <v>1075.3</v>
      </c>
      <c r="D23" s="5"/>
      <c r="E23" s="5"/>
      <c r="F23" s="7"/>
      <c r="G23" s="7">
        <v>1075</v>
      </c>
      <c r="H23" s="7">
        <f>+G23+F23-C23</f>
        <v>-0.29999999999995453</v>
      </c>
      <c r="I23" s="5" t="s">
        <v>24</v>
      </c>
      <c r="J23" s="5"/>
    </row>
    <row r="24" spans="1:11">
      <c r="A24" s="6">
        <v>44124</v>
      </c>
      <c r="B24" s="5"/>
      <c r="C24" s="7">
        <v>1021.2</v>
      </c>
      <c r="D24" s="5"/>
      <c r="E24" s="5"/>
      <c r="F24" s="5"/>
      <c r="G24" s="7">
        <v>1020</v>
      </c>
      <c r="H24" s="7">
        <f t="shared" si="0"/>
        <v>-1.2000000000000455</v>
      </c>
      <c r="I24" s="5" t="s">
        <v>24</v>
      </c>
      <c r="J24" s="5"/>
    </row>
    <row r="25" spans="1:11">
      <c r="A25" s="6">
        <v>44125</v>
      </c>
      <c r="B25" s="5"/>
      <c r="C25" s="7">
        <v>829.5</v>
      </c>
      <c r="D25" s="5"/>
      <c r="E25" s="5"/>
      <c r="F25" s="5"/>
      <c r="G25" s="7">
        <v>827</v>
      </c>
      <c r="H25" s="7">
        <f t="shared" si="0"/>
        <v>-2.5</v>
      </c>
      <c r="I25" s="5" t="s">
        <v>24</v>
      </c>
      <c r="J25" s="5"/>
    </row>
    <row r="26" spans="1:11">
      <c r="A26" s="6">
        <v>44126</v>
      </c>
      <c r="B26" s="5"/>
      <c r="C26" s="7">
        <v>1311.4</v>
      </c>
      <c r="D26" s="5"/>
      <c r="E26" s="5"/>
      <c r="F26" s="5"/>
      <c r="G26" s="7">
        <v>1311</v>
      </c>
      <c r="H26" s="7">
        <f t="shared" si="0"/>
        <v>-0.40000000000009095</v>
      </c>
      <c r="I26" s="5" t="s">
        <v>24</v>
      </c>
      <c r="J26" s="5"/>
    </row>
    <row r="27" spans="1:11">
      <c r="A27" s="6">
        <v>44127</v>
      </c>
      <c r="B27" s="5"/>
      <c r="C27" s="7">
        <v>702.1</v>
      </c>
      <c r="D27" s="5"/>
      <c r="E27" s="5"/>
      <c r="F27" s="5"/>
      <c r="G27" s="7">
        <v>702</v>
      </c>
      <c r="H27" s="7">
        <f t="shared" si="0"/>
        <v>-0.10000000000002274</v>
      </c>
      <c r="I27" s="5" t="s">
        <v>24</v>
      </c>
      <c r="J27" s="5"/>
    </row>
    <row r="28" spans="1:11">
      <c r="A28" s="6">
        <v>44128</v>
      </c>
      <c r="B28" s="5"/>
      <c r="C28" s="7">
        <v>2069.65</v>
      </c>
      <c r="D28" s="5"/>
      <c r="E28" s="5"/>
      <c r="F28" s="5"/>
      <c r="G28" s="7">
        <v>2068</v>
      </c>
      <c r="H28" s="7">
        <f t="shared" si="0"/>
        <v>-1.6500000000000909</v>
      </c>
      <c r="I28" s="5" t="s">
        <v>24</v>
      </c>
      <c r="J28" s="5"/>
    </row>
    <row r="29" spans="1:11">
      <c r="A29" s="6">
        <v>44130</v>
      </c>
      <c r="B29" s="5"/>
      <c r="C29" s="7">
        <v>1103.6500000000001</v>
      </c>
      <c r="D29" s="5"/>
      <c r="E29" s="5"/>
      <c r="F29" s="5"/>
      <c r="G29" s="7">
        <v>1102</v>
      </c>
      <c r="H29" s="7">
        <f t="shared" si="0"/>
        <v>-1.6500000000000909</v>
      </c>
      <c r="I29" s="5" t="s">
        <v>24</v>
      </c>
      <c r="J29" s="5"/>
    </row>
    <row r="30" spans="1:11">
      <c r="A30" s="6">
        <v>44131</v>
      </c>
      <c r="B30" s="5"/>
      <c r="C30" s="7">
        <v>1883.3</v>
      </c>
      <c r="D30" s="5"/>
      <c r="E30" s="5"/>
      <c r="F30" s="5"/>
      <c r="G30" s="7">
        <v>1882</v>
      </c>
      <c r="H30" s="7">
        <f t="shared" si="0"/>
        <v>-1.2999999999999545</v>
      </c>
      <c r="I30" s="5" t="s">
        <v>24</v>
      </c>
      <c r="J30" s="5"/>
    </row>
    <row r="31" spans="1:11">
      <c r="A31" s="6">
        <v>44132</v>
      </c>
      <c r="B31" s="5"/>
      <c r="C31" s="7">
        <v>2074.5</v>
      </c>
      <c r="D31" s="5"/>
      <c r="E31" s="5"/>
      <c r="F31" s="5"/>
      <c r="G31" s="7">
        <v>2072</v>
      </c>
      <c r="H31" s="7">
        <f t="shared" si="0"/>
        <v>-2.5</v>
      </c>
      <c r="I31" s="5" t="s">
        <v>24</v>
      </c>
      <c r="J31" s="5"/>
    </row>
    <row r="32" spans="1:11">
      <c r="A32" s="6">
        <v>44133</v>
      </c>
      <c r="B32" s="5"/>
      <c r="C32" s="7">
        <v>1132.5</v>
      </c>
      <c r="D32" s="5"/>
      <c r="E32" s="5"/>
      <c r="F32" s="5"/>
      <c r="G32" s="7">
        <v>1130</v>
      </c>
      <c r="H32" s="7">
        <f t="shared" si="0"/>
        <v>-2.5</v>
      </c>
      <c r="I32" s="5" t="s">
        <v>24</v>
      </c>
      <c r="J32" s="5"/>
    </row>
    <row r="33" spans="1:10">
      <c r="A33" s="6">
        <v>44134</v>
      </c>
      <c r="B33" s="5"/>
      <c r="C33" s="7">
        <v>1527.8</v>
      </c>
      <c r="D33" s="5"/>
      <c r="E33" s="5"/>
      <c r="F33" s="5"/>
      <c r="G33" s="7">
        <v>1525</v>
      </c>
      <c r="H33" s="7">
        <f t="shared" si="0"/>
        <v>-2.7999999999999545</v>
      </c>
      <c r="I33" s="5" t="s">
        <v>24</v>
      </c>
      <c r="J33" s="5"/>
    </row>
    <row r="34" spans="1:10">
      <c r="A34" s="6">
        <v>44135</v>
      </c>
      <c r="B34" s="5"/>
      <c r="C34" s="7">
        <v>1530.7</v>
      </c>
      <c r="D34" s="5"/>
      <c r="E34" s="5"/>
      <c r="F34" s="5"/>
      <c r="G34" s="7">
        <v>1529</v>
      </c>
      <c r="H34" s="7">
        <f t="shared" si="0"/>
        <v>-1.7000000000000455</v>
      </c>
      <c r="I34" s="5" t="s">
        <v>24</v>
      </c>
      <c r="J34" s="5"/>
    </row>
    <row r="35" spans="1:10">
      <c r="A35" s="6">
        <v>44135</v>
      </c>
      <c r="B35" s="5" t="s">
        <v>13</v>
      </c>
      <c r="G35" s="7">
        <v>45</v>
      </c>
      <c r="H35" s="7">
        <f t="shared" si="0"/>
        <v>45</v>
      </c>
    </row>
    <row r="36" spans="1:10">
      <c r="H36" s="7">
        <f>SUM(H3:H35)</f>
        <v>6.1000000000001364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3"/>
  <sheetViews>
    <sheetView topLeftCell="A19" workbookViewId="0">
      <selection activeCell="I55" sqref="I55"/>
    </sheetView>
  </sheetViews>
  <sheetFormatPr defaultRowHeight="15"/>
  <cols>
    <col min="1" max="1" width="10.7109375" bestFit="1" customWidth="1"/>
    <col min="2" max="2" width="21.5703125" bestFit="1" customWidth="1"/>
    <col min="9" max="9" width="37.4257812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12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44135</v>
      </c>
      <c r="B3" s="5"/>
      <c r="C3" s="7">
        <v>0.1</v>
      </c>
      <c r="D3" s="7"/>
      <c r="E3" s="7"/>
      <c r="F3" s="7"/>
      <c r="G3" s="7"/>
      <c r="H3" s="7">
        <f>G3-C3</f>
        <v>-0.1</v>
      </c>
      <c r="I3" s="7"/>
      <c r="J3" s="5"/>
      <c r="K3" s="5"/>
    </row>
    <row r="4" spans="1:11">
      <c r="A4" s="6">
        <v>44138</v>
      </c>
      <c r="B4" s="5"/>
      <c r="C4" s="7">
        <v>74.900000000000006</v>
      </c>
      <c r="D4" s="7"/>
      <c r="E4" s="7"/>
      <c r="F4" s="7"/>
      <c r="G4" s="7">
        <v>74</v>
      </c>
      <c r="H4" s="7">
        <f t="shared" ref="H4:H52" si="0">G4-C4</f>
        <v>-0.90000000000000568</v>
      </c>
      <c r="I4" s="7"/>
      <c r="J4" s="5"/>
      <c r="K4" s="5"/>
    </row>
    <row r="5" spans="1:11">
      <c r="A5" s="6">
        <v>44138</v>
      </c>
      <c r="B5" s="5"/>
      <c r="C5" s="7">
        <v>605.20000000000005</v>
      </c>
      <c r="D5" s="7"/>
      <c r="E5" s="7"/>
      <c r="F5" s="7"/>
      <c r="G5" s="7">
        <v>605</v>
      </c>
      <c r="H5" s="7">
        <f t="shared" si="0"/>
        <v>-0.20000000000004547</v>
      </c>
      <c r="I5" s="5"/>
      <c r="J5" s="5"/>
      <c r="K5" s="5"/>
    </row>
    <row r="6" spans="1:11">
      <c r="A6" s="6">
        <v>44139</v>
      </c>
      <c r="B6" s="5"/>
      <c r="C6" s="7">
        <v>2325.1999999999998</v>
      </c>
      <c r="D6" s="7"/>
      <c r="E6" s="7"/>
      <c r="F6" s="7"/>
      <c r="G6" s="7">
        <v>2325</v>
      </c>
      <c r="H6" s="7">
        <f t="shared" si="0"/>
        <v>-0.1999999999998181</v>
      </c>
      <c r="I6" s="5"/>
      <c r="J6" s="5" t="s">
        <v>24</v>
      </c>
      <c r="K6" s="5"/>
    </row>
    <row r="7" spans="1:11">
      <c r="A7" s="6">
        <v>44139</v>
      </c>
      <c r="B7" s="5"/>
      <c r="C7" s="7">
        <v>430.6</v>
      </c>
      <c r="D7" s="7"/>
      <c r="E7" s="7"/>
      <c r="F7" s="7"/>
      <c r="G7" s="7">
        <v>430</v>
      </c>
      <c r="H7" s="7">
        <f t="shared" si="0"/>
        <v>-0.60000000000002274</v>
      </c>
      <c r="I7" s="5"/>
      <c r="J7" s="5" t="s">
        <v>24</v>
      </c>
      <c r="K7" s="5"/>
    </row>
    <row r="8" spans="1:11">
      <c r="A8" s="6">
        <v>44140</v>
      </c>
      <c r="B8" s="5"/>
      <c r="C8" s="7">
        <v>209.6</v>
      </c>
      <c r="D8" s="7"/>
      <c r="E8" s="7"/>
      <c r="F8" s="7"/>
      <c r="G8" s="7">
        <v>209</v>
      </c>
      <c r="H8" s="7">
        <f t="shared" si="0"/>
        <v>-0.59999999999999432</v>
      </c>
      <c r="I8" s="5"/>
      <c r="J8" s="5" t="s">
        <v>24</v>
      </c>
      <c r="K8" s="5"/>
    </row>
    <row r="9" spans="1:11" s="5" customFormat="1">
      <c r="A9" s="6">
        <v>44140</v>
      </c>
      <c r="C9" s="7">
        <v>768.6</v>
      </c>
      <c r="D9" s="7"/>
      <c r="E9" s="7"/>
      <c r="F9" s="7"/>
      <c r="G9" s="7">
        <v>768</v>
      </c>
      <c r="H9" s="7">
        <f t="shared" si="0"/>
        <v>-0.60000000000002274</v>
      </c>
      <c r="J9" s="5" t="s">
        <v>24</v>
      </c>
    </row>
    <row r="10" spans="1:11" s="5" customFormat="1">
      <c r="A10" s="6">
        <v>44141</v>
      </c>
      <c r="C10" s="7">
        <v>1076.5</v>
      </c>
      <c r="D10" s="7"/>
      <c r="E10" s="7"/>
      <c r="F10" s="7"/>
      <c r="G10" s="7">
        <v>1075</v>
      </c>
      <c r="H10" s="7">
        <f t="shared" si="0"/>
        <v>-1.5</v>
      </c>
      <c r="J10" s="5" t="s">
        <v>24</v>
      </c>
    </row>
    <row r="11" spans="1:11">
      <c r="A11" s="6">
        <v>44141</v>
      </c>
      <c r="B11" s="5"/>
      <c r="C11" s="7">
        <v>414.3</v>
      </c>
      <c r="D11" s="7"/>
      <c r="E11" s="5"/>
      <c r="F11" s="7"/>
      <c r="G11" s="7">
        <v>414</v>
      </c>
      <c r="H11" s="7">
        <f t="shared" si="0"/>
        <v>-0.30000000000001137</v>
      </c>
      <c r="I11" s="5"/>
      <c r="J11" s="5" t="s">
        <v>24</v>
      </c>
      <c r="K11" s="5"/>
    </row>
    <row r="12" spans="1:11" s="5" customFormat="1">
      <c r="A12" s="6">
        <v>44142</v>
      </c>
      <c r="C12" s="7">
        <v>3033.5</v>
      </c>
      <c r="D12" s="7"/>
      <c r="F12" s="7"/>
      <c r="G12" s="7">
        <v>3032</v>
      </c>
      <c r="H12" s="7">
        <f t="shared" si="0"/>
        <v>-1.5</v>
      </c>
      <c r="J12" s="5" t="s">
        <v>24</v>
      </c>
    </row>
    <row r="13" spans="1:11">
      <c r="A13" s="6">
        <v>44142</v>
      </c>
      <c r="B13" s="5"/>
      <c r="C13" s="7">
        <v>405.7</v>
      </c>
      <c r="D13" s="7"/>
      <c r="E13" s="5"/>
      <c r="F13" s="7"/>
      <c r="G13" s="7">
        <v>405</v>
      </c>
      <c r="H13" s="7">
        <f t="shared" si="0"/>
        <v>-0.69999999999998863</v>
      </c>
      <c r="I13" s="5"/>
      <c r="J13" s="5" t="s">
        <v>24</v>
      </c>
      <c r="K13" s="5"/>
    </row>
    <row r="14" spans="1:11" s="5" customFormat="1">
      <c r="A14" s="6">
        <v>44144</v>
      </c>
      <c r="C14" s="7">
        <v>684.8</v>
      </c>
      <c r="F14" s="7">
        <v>30</v>
      </c>
      <c r="G14" s="7">
        <v>654</v>
      </c>
      <c r="H14" s="7">
        <f>+G14+F14-C14</f>
        <v>-0.79999999999995453</v>
      </c>
      <c r="I14" s="5" t="s">
        <v>36</v>
      </c>
      <c r="J14" s="5" t="s">
        <v>24</v>
      </c>
    </row>
    <row r="15" spans="1:11">
      <c r="A15" s="6">
        <v>44144</v>
      </c>
      <c r="B15" s="5"/>
      <c r="C15" s="7">
        <v>0</v>
      </c>
      <c r="D15" s="5"/>
      <c r="E15" s="5"/>
      <c r="F15" s="7"/>
      <c r="G15" s="7">
        <v>0</v>
      </c>
      <c r="H15" s="7">
        <f t="shared" si="0"/>
        <v>0</v>
      </c>
      <c r="I15" s="5"/>
      <c r="J15" s="5"/>
      <c r="K15" s="5"/>
    </row>
    <row r="16" spans="1:11" s="5" customFormat="1">
      <c r="A16" s="6">
        <v>44145</v>
      </c>
      <c r="C16" s="7">
        <v>114.6</v>
      </c>
      <c r="F16" s="7"/>
      <c r="G16" s="7">
        <v>114</v>
      </c>
      <c r="H16" s="7">
        <f t="shared" si="0"/>
        <v>-0.59999999999999432</v>
      </c>
      <c r="J16" s="5" t="s">
        <v>24</v>
      </c>
    </row>
    <row r="17" spans="1:11" s="5" customFormat="1">
      <c r="A17" s="6">
        <v>44145</v>
      </c>
      <c r="C17" s="7">
        <v>1341.2</v>
      </c>
      <c r="F17" s="7"/>
      <c r="G17" s="7">
        <v>1340</v>
      </c>
      <c r="H17" s="7">
        <f t="shared" si="0"/>
        <v>-1.2000000000000455</v>
      </c>
      <c r="J17" s="5" t="s">
        <v>24</v>
      </c>
    </row>
    <row r="18" spans="1:11">
      <c r="A18" s="6">
        <v>44146</v>
      </c>
      <c r="B18" s="5"/>
      <c r="C18" s="7">
        <v>186.9</v>
      </c>
      <c r="D18" s="7"/>
      <c r="E18" s="5"/>
      <c r="F18" s="7"/>
      <c r="G18" s="7">
        <v>185</v>
      </c>
      <c r="H18" s="7">
        <f t="shared" si="0"/>
        <v>-1.9000000000000057</v>
      </c>
      <c r="I18" s="5"/>
      <c r="J18" s="5" t="s">
        <v>24</v>
      </c>
      <c r="K18" s="7"/>
    </row>
    <row r="19" spans="1:11">
      <c r="A19" s="6">
        <v>44146</v>
      </c>
      <c r="B19" s="5"/>
      <c r="C19" s="7">
        <v>601.6</v>
      </c>
      <c r="D19" s="7"/>
      <c r="E19" s="5"/>
      <c r="F19" s="7"/>
      <c r="G19" s="7">
        <v>601</v>
      </c>
      <c r="H19" s="7">
        <f t="shared" si="0"/>
        <v>-0.60000000000002274</v>
      </c>
      <c r="I19" s="5"/>
      <c r="J19" s="5" t="s">
        <v>24</v>
      </c>
      <c r="K19" s="7"/>
    </row>
    <row r="20" spans="1:11" s="5" customFormat="1">
      <c r="A20" s="6">
        <v>44147</v>
      </c>
      <c r="C20" s="7">
        <v>441.5</v>
      </c>
      <c r="D20" s="7"/>
      <c r="F20" s="7"/>
      <c r="G20" s="7">
        <v>440</v>
      </c>
      <c r="H20" s="7">
        <f t="shared" si="0"/>
        <v>-1.5</v>
      </c>
      <c r="J20" s="5" t="s">
        <v>24</v>
      </c>
      <c r="K20" s="7"/>
    </row>
    <row r="21" spans="1:11">
      <c r="A21" s="6">
        <v>44147</v>
      </c>
      <c r="B21" s="5"/>
      <c r="C21" s="7">
        <v>768.4</v>
      </c>
      <c r="D21" s="5"/>
      <c r="E21" s="5"/>
      <c r="F21" s="5"/>
      <c r="G21" s="7">
        <v>767</v>
      </c>
      <c r="H21" s="7">
        <f t="shared" si="0"/>
        <v>-1.3999999999999773</v>
      </c>
      <c r="I21" s="5"/>
      <c r="J21" s="5" t="s">
        <v>24</v>
      </c>
      <c r="K21" s="5"/>
    </row>
    <row r="22" spans="1:11" s="5" customFormat="1">
      <c r="A22" s="6">
        <v>44148</v>
      </c>
      <c r="C22" s="7">
        <v>1087.9000000000001</v>
      </c>
      <c r="G22" s="7">
        <v>1087</v>
      </c>
      <c r="H22" s="7">
        <f t="shared" si="0"/>
        <v>-0.90000000000009095</v>
      </c>
      <c r="J22" s="5" t="s">
        <v>24</v>
      </c>
    </row>
    <row r="23" spans="1:11">
      <c r="A23" s="6">
        <v>44148</v>
      </c>
      <c r="B23" s="5"/>
      <c r="C23" s="7">
        <v>627.6</v>
      </c>
      <c r="D23" s="5"/>
      <c r="E23" s="5"/>
      <c r="F23" s="7"/>
      <c r="G23" s="7">
        <v>627</v>
      </c>
      <c r="H23" s="7">
        <f t="shared" si="0"/>
        <v>-0.60000000000002274</v>
      </c>
      <c r="I23" s="5"/>
      <c r="J23" s="5" t="s">
        <v>24</v>
      </c>
      <c r="K23" s="5"/>
    </row>
    <row r="24" spans="1:11" s="5" customFormat="1">
      <c r="A24" s="6">
        <v>44149</v>
      </c>
      <c r="C24" s="7">
        <v>626.9</v>
      </c>
      <c r="F24" s="7"/>
      <c r="G24" s="7">
        <v>625</v>
      </c>
      <c r="H24" s="7">
        <f t="shared" si="0"/>
        <v>-1.8999999999999773</v>
      </c>
      <c r="J24" s="5" t="s">
        <v>24</v>
      </c>
    </row>
    <row r="25" spans="1:11">
      <c r="A25" s="6">
        <v>44149</v>
      </c>
      <c r="B25" s="5"/>
      <c r="C25" s="7"/>
      <c r="D25" s="5"/>
      <c r="E25" s="5"/>
      <c r="F25" s="5"/>
      <c r="G25" s="7"/>
      <c r="H25" s="7">
        <f t="shared" si="0"/>
        <v>0</v>
      </c>
      <c r="I25" s="5"/>
      <c r="J25" s="5"/>
      <c r="K25" s="5"/>
    </row>
    <row r="26" spans="1:11" s="5" customFormat="1">
      <c r="A26" s="6">
        <v>44151</v>
      </c>
      <c r="C26" s="7">
        <v>1216.5999999999999</v>
      </c>
      <c r="G26" s="7">
        <v>1215</v>
      </c>
      <c r="H26" s="7">
        <f t="shared" si="0"/>
        <v>-1.5999999999999091</v>
      </c>
      <c r="J26" s="5" t="s">
        <v>24</v>
      </c>
    </row>
    <row r="27" spans="1:11">
      <c r="A27" s="6">
        <v>44151</v>
      </c>
      <c r="B27" s="5"/>
      <c r="C27" s="7"/>
      <c r="D27" s="5"/>
      <c r="E27" s="5"/>
      <c r="F27" s="7"/>
      <c r="G27" s="7"/>
      <c r="H27" s="7">
        <f t="shared" si="0"/>
        <v>0</v>
      </c>
      <c r="I27" s="5"/>
      <c r="J27" s="5"/>
      <c r="K27" s="5"/>
    </row>
    <row r="28" spans="1:11" s="5" customFormat="1">
      <c r="A28" s="6">
        <v>44152</v>
      </c>
      <c r="C28" s="7">
        <v>398.3</v>
      </c>
      <c r="F28" s="7"/>
      <c r="G28" s="7">
        <v>397</v>
      </c>
      <c r="H28" s="7">
        <f t="shared" si="0"/>
        <v>-1.3000000000000114</v>
      </c>
      <c r="J28" s="5" t="s">
        <v>24</v>
      </c>
    </row>
    <row r="29" spans="1:11">
      <c r="A29" s="6">
        <v>44152</v>
      </c>
      <c r="B29" s="5"/>
      <c r="C29" s="7"/>
      <c r="D29" s="5"/>
      <c r="E29" s="5"/>
      <c r="F29" s="5"/>
      <c r="G29" s="7"/>
      <c r="H29" s="7">
        <f t="shared" si="0"/>
        <v>0</v>
      </c>
      <c r="I29" s="5"/>
      <c r="J29" s="5"/>
      <c r="K29" s="5"/>
    </row>
    <row r="30" spans="1:11" s="5" customFormat="1">
      <c r="A30" s="6">
        <v>44153</v>
      </c>
      <c r="C30" s="7">
        <v>1309.5</v>
      </c>
      <c r="G30" s="7">
        <v>1309</v>
      </c>
      <c r="H30" s="7">
        <f t="shared" si="0"/>
        <v>-0.5</v>
      </c>
    </row>
    <row r="31" spans="1:11">
      <c r="A31" s="6">
        <v>44153</v>
      </c>
      <c r="B31" s="5"/>
      <c r="C31" s="7"/>
      <c r="D31" s="5"/>
      <c r="E31" s="5"/>
      <c r="F31" s="5"/>
      <c r="G31" s="7"/>
      <c r="H31" s="7">
        <f t="shared" si="0"/>
        <v>0</v>
      </c>
      <c r="I31" s="5"/>
      <c r="J31" s="5"/>
      <c r="K31" s="5"/>
    </row>
    <row r="32" spans="1:11" s="5" customFormat="1">
      <c r="A32" s="6">
        <v>44154</v>
      </c>
      <c r="C32" s="7">
        <v>1176.0999999999999</v>
      </c>
      <c r="G32" s="7">
        <v>1175</v>
      </c>
      <c r="H32" s="7">
        <f t="shared" si="0"/>
        <v>-1.0999999999999091</v>
      </c>
      <c r="J32" s="5" t="s">
        <v>24</v>
      </c>
    </row>
    <row r="33" spans="1:11">
      <c r="A33" s="6">
        <v>44154</v>
      </c>
      <c r="B33" s="5"/>
      <c r="C33" s="7"/>
      <c r="D33" s="5"/>
      <c r="E33" s="5"/>
      <c r="F33" s="5"/>
      <c r="G33" s="7"/>
      <c r="H33" s="7">
        <f t="shared" si="0"/>
        <v>0</v>
      </c>
      <c r="I33" s="5"/>
      <c r="J33" s="5"/>
      <c r="K33" s="5"/>
    </row>
    <row r="34" spans="1:11" s="5" customFormat="1">
      <c r="A34" s="6">
        <v>44155</v>
      </c>
      <c r="C34" s="7">
        <v>815.5</v>
      </c>
      <c r="G34" s="7">
        <v>815</v>
      </c>
      <c r="H34" s="7">
        <f t="shared" si="0"/>
        <v>-0.5</v>
      </c>
      <c r="J34" s="5" t="s">
        <v>24</v>
      </c>
    </row>
    <row r="35" spans="1:11">
      <c r="A35" s="6">
        <v>44155</v>
      </c>
      <c r="B35" s="5"/>
      <c r="C35" s="7"/>
      <c r="D35" s="5"/>
      <c r="E35" s="5"/>
      <c r="F35" s="7"/>
      <c r="G35" s="7"/>
      <c r="H35" s="7">
        <f t="shared" si="0"/>
        <v>0</v>
      </c>
      <c r="I35" s="5"/>
      <c r="J35" s="5"/>
      <c r="K35" s="5"/>
    </row>
    <row r="36" spans="1:11" s="5" customFormat="1">
      <c r="A36" s="6">
        <v>44156</v>
      </c>
      <c r="C36" s="7">
        <v>1189.9000000000001</v>
      </c>
      <c r="F36" s="7"/>
      <c r="G36" s="7">
        <v>1187</v>
      </c>
      <c r="H36" s="7">
        <f t="shared" si="0"/>
        <v>-2.9000000000000909</v>
      </c>
      <c r="J36" s="5" t="s">
        <v>24</v>
      </c>
    </row>
    <row r="37" spans="1:11">
      <c r="A37" s="6">
        <v>44156</v>
      </c>
      <c r="B37" s="5"/>
      <c r="C37" s="7"/>
      <c r="D37" s="5"/>
      <c r="E37" s="5"/>
      <c r="F37" s="5"/>
      <c r="G37" s="7"/>
      <c r="H37" s="7">
        <f t="shared" si="0"/>
        <v>0</v>
      </c>
      <c r="I37" s="5"/>
      <c r="J37" s="5"/>
      <c r="K37" s="5"/>
    </row>
    <row r="38" spans="1:11" s="5" customFormat="1">
      <c r="A38" s="6">
        <v>44158</v>
      </c>
      <c r="C38" s="7">
        <v>1190</v>
      </c>
      <c r="G38" s="7">
        <v>1190</v>
      </c>
      <c r="H38" s="7">
        <f t="shared" si="0"/>
        <v>0</v>
      </c>
      <c r="J38" s="5" t="s">
        <v>24</v>
      </c>
    </row>
    <row r="39" spans="1:11">
      <c r="A39" s="6">
        <v>44158</v>
      </c>
      <c r="B39" s="5"/>
      <c r="C39" s="7"/>
      <c r="D39" s="5"/>
      <c r="E39" s="5"/>
      <c r="F39" s="5"/>
      <c r="G39" s="7"/>
      <c r="H39" s="7">
        <f t="shared" si="0"/>
        <v>0</v>
      </c>
      <c r="I39" s="5"/>
      <c r="J39" s="5"/>
      <c r="K39" s="5"/>
    </row>
    <row r="40" spans="1:11" s="5" customFormat="1">
      <c r="A40" s="6">
        <v>44159</v>
      </c>
      <c r="C40" s="7">
        <v>337.3</v>
      </c>
      <c r="G40" s="7">
        <v>337</v>
      </c>
      <c r="H40" s="7">
        <f t="shared" si="0"/>
        <v>-0.30000000000001137</v>
      </c>
      <c r="J40" s="5" t="s">
        <v>24</v>
      </c>
    </row>
    <row r="41" spans="1:11">
      <c r="A41" s="6">
        <v>44159</v>
      </c>
      <c r="B41" s="5"/>
      <c r="C41" s="7"/>
      <c r="D41" s="5"/>
      <c r="E41" s="5"/>
      <c r="F41" s="5"/>
      <c r="G41" s="7"/>
      <c r="H41" s="7">
        <f t="shared" si="0"/>
        <v>0</v>
      </c>
      <c r="I41" s="5"/>
      <c r="J41" s="5"/>
      <c r="K41" s="5"/>
    </row>
    <row r="42" spans="1:11" s="5" customFormat="1">
      <c r="A42" s="6">
        <v>44160</v>
      </c>
      <c r="C42" s="7">
        <v>1450</v>
      </c>
      <c r="G42" s="7">
        <v>1450</v>
      </c>
      <c r="H42" s="7">
        <f t="shared" si="0"/>
        <v>0</v>
      </c>
      <c r="I42" s="7"/>
      <c r="J42" s="7" t="s">
        <v>24</v>
      </c>
    </row>
    <row r="43" spans="1:11">
      <c r="A43" s="6">
        <v>44160</v>
      </c>
      <c r="B43" s="5"/>
      <c r="C43" s="7"/>
      <c r="D43" s="5"/>
      <c r="E43" s="5"/>
      <c r="F43" s="5"/>
      <c r="G43" s="7"/>
      <c r="H43" s="7">
        <f t="shared" si="0"/>
        <v>0</v>
      </c>
      <c r="I43" s="5"/>
      <c r="J43" s="5"/>
      <c r="K43" s="5"/>
    </row>
    <row r="44" spans="1:11" s="5" customFormat="1">
      <c r="A44" s="6">
        <v>44161</v>
      </c>
      <c r="C44" s="7">
        <v>1303.5</v>
      </c>
      <c r="G44" s="7">
        <v>1302</v>
      </c>
      <c r="H44" s="7">
        <f t="shared" si="0"/>
        <v>-1.5</v>
      </c>
      <c r="I44" s="7"/>
      <c r="J44" s="7"/>
    </row>
    <row r="45" spans="1:11">
      <c r="A45" s="6">
        <v>44161</v>
      </c>
      <c r="B45" s="5"/>
      <c r="C45" s="7"/>
      <c r="D45" s="5"/>
      <c r="E45" s="5"/>
      <c r="F45" s="5"/>
      <c r="G45" s="7"/>
      <c r="H45" s="7">
        <f t="shared" si="0"/>
        <v>0</v>
      </c>
      <c r="I45" s="5"/>
      <c r="J45" s="5"/>
      <c r="K45" s="5"/>
    </row>
    <row r="46" spans="1:11" s="5" customFormat="1">
      <c r="A46" s="6">
        <v>44162</v>
      </c>
      <c r="C46" s="7">
        <v>1072</v>
      </c>
      <c r="G46" s="7">
        <v>1072</v>
      </c>
      <c r="H46" s="7">
        <f t="shared" si="0"/>
        <v>0</v>
      </c>
      <c r="J46" s="5" t="s">
        <v>24</v>
      </c>
    </row>
    <row r="47" spans="1:11">
      <c r="A47" s="6">
        <v>44162</v>
      </c>
      <c r="B47" s="5"/>
      <c r="C47" s="7"/>
      <c r="D47" s="5"/>
      <c r="E47" s="5"/>
      <c r="F47" s="5"/>
      <c r="G47" s="7"/>
      <c r="H47" s="7">
        <f t="shared" si="0"/>
        <v>0</v>
      </c>
      <c r="I47" s="5"/>
      <c r="J47" s="5"/>
      <c r="K47" s="5"/>
    </row>
    <row r="48" spans="1:11" s="5" customFormat="1">
      <c r="A48" s="6">
        <v>44163</v>
      </c>
      <c r="C48" s="7">
        <v>1345.6</v>
      </c>
      <c r="G48" s="7">
        <v>1345</v>
      </c>
      <c r="H48" s="7">
        <f t="shared" si="0"/>
        <v>-0.59999999999990905</v>
      </c>
      <c r="J48" s="5" t="s">
        <v>24</v>
      </c>
    </row>
    <row r="49" spans="1:11">
      <c r="A49" s="6">
        <v>44163</v>
      </c>
      <c r="B49" s="5"/>
      <c r="C49" s="7"/>
      <c r="D49" s="5"/>
      <c r="E49" s="5"/>
      <c r="F49" s="5"/>
      <c r="G49" s="7"/>
      <c r="H49" s="7">
        <f t="shared" si="0"/>
        <v>0</v>
      </c>
      <c r="I49" s="5"/>
      <c r="J49" s="5"/>
      <c r="K49" s="5"/>
    </row>
    <row r="50" spans="1:11" s="5" customFormat="1">
      <c r="A50" s="6">
        <v>44165</v>
      </c>
      <c r="C50" s="7">
        <v>298.89999999999998</v>
      </c>
      <c r="G50" s="7">
        <v>297</v>
      </c>
      <c r="H50" s="7">
        <f t="shared" si="0"/>
        <v>-1.8999999999999773</v>
      </c>
    </row>
    <row r="51" spans="1:11">
      <c r="A51" s="6">
        <v>44165</v>
      </c>
      <c r="B51" s="5"/>
      <c r="C51" s="7"/>
      <c r="D51" s="5"/>
      <c r="E51" s="5"/>
      <c r="F51" s="5"/>
      <c r="G51" s="7"/>
      <c r="H51" s="7">
        <f t="shared" si="0"/>
        <v>0</v>
      </c>
      <c r="I51" s="5"/>
      <c r="J51" s="5"/>
      <c r="K51" s="5"/>
    </row>
    <row r="52" spans="1:11">
      <c r="A52" s="6">
        <v>44165</v>
      </c>
      <c r="B52" s="5"/>
      <c r="C52" s="7"/>
      <c r="D52" s="5"/>
      <c r="E52" s="5"/>
      <c r="F52" s="5"/>
      <c r="G52" s="7">
        <v>30</v>
      </c>
      <c r="H52" s="7">
        <f t="shared" si="0"/>
        <v>30</v>
      </c>
      <c r="I52" s="5"/>
      <c r="J52" s="5"/>
      <c r="K52" s="5"/>
    </row>
    <row r="53" spans="1:11">
      <c r="A53" s="5"/>
      <c r="B53" s="5"/>
      <c r="C53" s="5"/>
      <c r="D53" s="5"/>
      <c r="E53" s="5"/>
      <c r="F53" s="5"/>
      <c r="G53" s="5"/>
      <c r="H53" s="7">
        <f>SUM(H3:H52)</f>
        <v>-0.79999999999981952</v>
      </c>
      <c r="I53" s="5"/>
      <c r="J53" s="5"/>
      <c r="K53" s="5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58"/>
  <sheetViews>
    <sheetView tabSelected="1" topLeftCell="A28" workbookViewId="0">
      <selection activeCell="J54" sqref="J54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37.42578125" bestFit="1" customWidth="1"/>
    <col min="10" max="10" width="26.85546875" bestFit="1" customWidth="1"/>
    <col min="11" max="11" width="61.85546875" bestFit="1" customWidth="1"/>
  </cols>
  <sheetData>
    <row r="1" spans="1:17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/>
      <c r="K1" s="8" t="s">
        <v>12</v>
      </c>
      <c r="L1" s="5"/>
      <c r="M1" s="5"/>
      <c r="N1" s="5"/>
      <c r="O1" s="5"/>
      <c r="P1" s="5"/>
      <c r="Q1" s="5"/>
    </row>
    <row r="2" spans="1:17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/>
      <c r="J2" s="7" t="s">
        <v>8</v>
      </c>
      <c r="K2" s="5"/>
      <c r="L2" s="5"/>
      <c r="M2" s="5"/>
      <c r="N2" s="5"/>
      <c r="O2" s="5"/>
      <c r="P2" s="5"/>
      <c r="Q2" s="5"/>
    </row>
    <row r="3" spans="1:17">
      <c r="A3" s="6">
        <v>44165</v>
      </c>
      <c r="B3" s="5"/>
      <c r="C3" s="7">
        <v>1.1000000000000001</v>
      </c>
      <c r="D3" s="7"/>
      <c r="E3" s="7"/>
      <c r="F3" s="7"/>
      <c r="G3" s="7"/>
      <c r="H3" s="7">
        <f>G3-C3</f>
        <v>-1.1000000000000001</v>
      </c>
      <c r="I3" s="7"/>
      <c r="J3" s="7"/>
      <c r="K3" s="5"/>
      <c r="L3" s="5"/>
      <c r="M3" s="5"/>
      <c r="N3" s="5"/>
      <c r="O3" s="5"/>
      <c r="P3" s="5"/>
      <c r="Q3" s="5"/>
    </row>
    <row r="4" spans="1:17">
      <c r="A4" s="6">
        <v>44166</v>
      </c>
      <c r="B4" s="5"/>
      <c r="C4" s="7">
        <v>1118.5</v>
      </c>
      <c r="D4" s="7"/>
      <c r="E4" s="7"/>
      <c r="F4" s="7"/>
      <c r="G4" s="7">
        <v>1117</v>
      </c>
      <c r="H4" s="7">
        <f t="shared" ref="H4:H57" si="0">G4-C4</f>
        <v>-1.5</v>
      </c>
      <c r="I4" s="7" t="s">
        <v>24</v>
      </c>
      <c r="J4" s="7"/>
      <c r="K4" s="5"/>
      <c r="L4" s="5"/>
      <c r="M4" s="5"/>
      <c r="N4" s="5"/>
      <c r="O4" s="5"/>
      <c r="P4" s="5"/>
      <c r="Q4" s="5"/>
    </row>
    <row r="5" spans="1:17" s="5" customFormat="1">
      <c r="A5" s="6">
        <v>44166</v>
      </c>
      <c r="C5" s="7"/>
      <c r="D5" s="7"/>
      <c r="E5" s="7"/>
      <c r="F5" s="7"/>
      <c r="G5" s="7"/>
      <c r="H5" s="7">
        <f t="shared" si="0"/>
        <v>0</v>
      </c>
      <c r="I5" s="7"/>
      <c r="J5" s="7"/>
    </row>
    <row r="6" spans="1:17">
      <c r="A6" s="6">
        <v>44167</v>
      </c>
      <c r="B6" s="5"/>
      <c r="C6" s="7">
        <v>1269.5999999999999</v>
      </c>
      <c r="D6" s="7"/>
      <c r="E6" s="7"/>
      <c r="F6" s="7"/>
      <c r="G6" s="7">
        <v>1269</v>
      </c>
      <c r="H6" s="7">
        <f t="shared" si="0"/>
        <v>-0.59999999999990905</v>
      </c>
      <c r="I6" s="5" t="s">
        <v>24</v>
      </c>
      <c r="J6" s="5"/>
      <c r="K6" s="5"/>
      <c r="L6" s="5"/>
      <c r="M6" s="5"/>
      <c r="N6" s="5"/>
      <c r="O6" s="5"/>
      <c r="P6" s="5"/>
      <c r="Q6" s="5"/>
    </row>
    <row r="7" spans="1:17" s="5" customFormat="1">
      <c r="A7" s="6">
        <v>44167</v>
      </c>
      <c r="C7" s="7"/>
      <c r="D7" s="7"/>
      <c r="E7" s="7"/>
      <c r="F7" s="7"/>
      <c r="G7" s="7"/>
      <c r="H7" s="7">
        <f t="shared" si="0"/>
        <v>0</v>
      </c>
    </row>
    <row r="8" spans="1:17">
      <c r="A8" s="6">
        <v>44168</v>
      </c>
      <c r="B8" s="5"/>
      <c r="C8" s="7">
        <v>1840.5</v>
      </c>
      <c r="D8" s="7"/>
      <c r="E8" s="7"/>
      <c r="F8" s="7"/>
      <c r="G8" s="7">
        <v>1840</v>
      </c>
      <c r="H8" s="7">
        <f t="shared" si="0"/>
        <v>-0.5</v>
      </c>
      <c r="I8" s="5" t="s">
        <v>24</v>
      </c>
      <c r="J8" s="5"/>
      <c r="K8" s="5"/>
      <c r="L8" s="5"/>
      <c r="M8" s="5"/>
      <c r="N8" s="5"/>
      <c r="O8" s="5"/>
      <c r="P8" s="5"/>
      <c r="Q8" s="5"/>
    </row>
    <row r="9" spans="1:17" s="5" customFormat="1">
      <c r="A9" s="6">
        <v>44168</v>
      </c>
      <c r="C9" s="7"/>
      <c r="D9" s="7"/>
      <c r="E9" s="7"/>
      <c r="F9" s="7"/>
      <c r="G9" s="7"/>
      <c r="H9" s="7">
        <f t="shared" si="0"/>
        <v>0</v>
      </c>
    </row>
    <row r="10" spans="1:17">
      <c r="A10" s="6">
        <v>44169</v>
      </c>
      <c r="B10" s="5"/>
      <c r="C10" s="7">
        <v>726.7</v>
      </c>
      <c r="D10" s="7"/>
      <c r="E10" s="7"/>
      <c r="F10" s="7"/>
      <c r="G10" s="7">
        <v>725</v>
      </c>
      <c r="H10" s="7">
        <f t="shared" si="0"/>
        <v>-1.7000000000000455</v>
      </c>
      <c r="I10" s="5" t="s">
        <v>24</v>
      </c>
      <c r="J10" s="5"/>
      <c r="K10" s="5"/>
      <c r="L10" s="5"/>
      <c r="M10" s="5"/>
      <c r="N10" s="5"/>
      <c r="O10" s="5"/>
      <c r="P10" s="5"/>
      <c r="Q10" s="5"/>
    </row>
    <row r="11" spans="1:17" s="5" customFormat="1">
      <c r="A11" s="6">
        <v>44169</v>
      </c>
      <c r="C11" s="7">
        <v>4433.7</v>
      </c>
      <c r="D11" s="7"/>
      <c r="E11" s="7"/>
      <c r="F11" s="7"/>
      <c r="G11" s="7">
        <v>4432</v>
      </c>
      <c r="H11" s="7">
        <f t="shared" si="0"/>
        <v>-1.6999999999998181</v>
      </c>
      <c r="I11" s="5" t="s">
        <v>24</v>
      </c>
    </row>
    <row r="12" spans="1:17">
      <c r="A12" s="6">
        <v>44170</v>
      </c>
      <c r="B12" s="5"/>
      <c r="C12" s="7">
        <v>1648.1</v>
      </c>
      <c r="D12" s="7"/>
      <c r="E12" s="7"/>
      <c r="F12" s="7"/>
      <c r="G12" s="7">
        <v>1647</v>
      </c>
      <c r="H12" s="7">
        <f t="shared" si="0"/>
        <v>-1.0999999999999091</v>
      </c>
      <c r="I12" s="5" t="s">
        <v>24</v>
      </c>
      <c r="J12" s="5"/>
      <c r="K12" s="5"/>
      <c r="L12" s="5"/>
      <c r="M12" s="5"/>
      <c r="N12" s="5"/>
      <c r="O12" s="5"/>
      <c r="P12" s="5"/>
      <c r="Q12" s="5"/>
    </row>
    <row r="13" spans="1:17" s="5" customFormat="1">
      <c r="A13" s="6">
        <v>44170</v>
      </c>
      <c r="C13" s="7">
        <v>2151.25</v>
      </c>
      <c r="D13" s="7"/>
      <c r="E13" s="7"/>
      <c r="F13" s="7"/>
      <c r="G13" s="7">
        <v>2150</v>
      </c>
      <c r="H13" s="7">
        <f t="shared" si="0"/>
        <v>-1.25</v>
      </c>
      <c r="I13" s="5" t="s">
        <v>24</v>
      </c>
    </row>
    <row r="14" spans="1:17">
      <c r="A14" s="6">
        <v>44172</v>
      </c>
      <c r="B14" s="5"/>
      <c r="C14" s="7">
        <v>116.9</v>
      </c>
      <c r="D14" s="7"/>
      <c r="E14" s="7"/>
      <c r="F14" s="7"/>
      <c r="G14" s="7">
        <v>115</v>
      </c>
      <c r="H14" s="7">
        <f t="shared" si="0"/>
        <v>-1.9000000000000057</v>
      </c>
      <c r="I14" s="5" t="s">
        <v>24</v>
      </c>
      <c r="J14" s="5"/>
      <c r="K14" s="5"/>
      <c r="L14" s="5"/>
      <c r="M14" s="5"/>
      <c r="N14" s="5"/>
      <c r="O14" s="5"/>
      <c r="P14" s="5"/>
      <c r="Q14" s="5"/>
    </row>
    <row r="15" spans="1:17" s="5" customFormat="1">
      <c r="A15" s="6">
        <v>44172</v>
      </c>
      <c r="C15" s="7">
        <v>2285.1999999999998</v>
      </c>
      <c r="D15" s="7"/>
      <c r="E15" s="7"/>
      <c r="F15" s="7">
        <v>1000</v>
      </c>
      <c r="G15" s="7">
        <v>1285</v>
      </c>
      <c r="H15" s="7">
        <f>+G15+F15-C15</f>
        <v>-0.1999999999998181</v>
      </c>
      <c r="I15" s="5" t="s">
        <v>24</v>
      </c>
      <c r="J15" s="5" t="s">
        <v>37</v>
      </c>
    </row>
    <row r="16" spans="1:17">
      <c r="A16" s="6">
        <v>44173</v>
      </c>
      <c r="B16" s="5"/>
      <c r="C16" s="7">
        <v>2376.6999999999998</v>
      </c>
      <c r="D16" s="7"/>
      <c r="E16" s="5"/>
      <c r="F16" s="7"/>
      <c r="G16" s="7">
        <v>2375</v>
      </c>
      <c r="H16" s="7">
        <f>+G16+F16-C16</f>
        <v>-1.6999999999998181</v>
      </c>
      <c r="I16" s="5" t="s">
        <v>24</v>
      </c>
      <c r="J16" s="5"/>
      <c r="K16" s="5"/>
      <c r="L16" s="5"/>
      <c r="M16" s="5"/>
      <c r="N16" s="5"/>
      <c r="O16" s="5"/>
      <c r="P16" s="5"/>
      <c r="Q16" s="5"/>
    </row>
    <row r="17" spans="1:17" s="5" customFormat="1">
      <c r="A17" s="6">
        <v>44173</v>
      </c>
      <c r="C17" s="7"/>
      <c r="D17" s="7"/>
      <c r="F17" s="7"/>
      <c r="G17" s="7"/>
      <c r="H17" s="7">
        <f t="shared" si="0"/>
        <v>0</v>
      </c>
    </row>
    <row r="18" spans="1:17">
      <c r="A18" s="6">
        <v>44174</v>
      </c>
      <c r="B18" s="5"/>
      <c r="C18" s="7">
        <v>2955.2</v>
      </c>
      <c r="D18" s="7"/>
      <c r="E18" s="5"/>
      <c r="F18" s="7"/>
      <c r="G18" s="7">
        <v>2955</v>
      </c>
      <c r="H18" s="7">
        <f t="shared" si="0"/>
        <v>-0.1999999999998181</v>
      </c>
      <c r="I18" s="5" t="s">
        <v>24</v>
      </c>
      <c r="J18" s="5"/>
      <c r="K18" s="5"/>
      <c r="L18" s="5"/>
      <c r="M18" s="5"/>
      <c r="N18" s="5"/>
      <c r="O18" s="5"/>
      <c r="P18" s="5"/>
      <c r="Q18" s="5"/>
    </row>
    <row r="19" spans="1:17" s="5" customFormat="1">
      <c r="A19" s="6">
        <v>44174</v>
      </c>
      <c r="C19" s="7"/>
      <c r="D19" s="7"/>
      <c r="F19" s="7"/>
      <c r="G19" s="7"/>
      <c r="H19" s="7">
        <f t="shared" si="0"/>
        <v>0</v>
      </c>
    </row>
    <row r="20" spans="1:17">
      <c r="A20" s="6">
        <v>44175</v>
      </c>
      <c r="B20" s="5"/>
      <c r="C20" s="7">
        <v>382</v>
      </c>
      <c r="D20" s="7"/>
      <c r="E20" s="5"/>
      <c r="F20" s="7"/>
      <c r="G20" s="7">
        <v>382</v>
      </c>
      <c r="H20" s="7">
        <f t="shared" si="0"/>
        <v>0</v>
      </c>
      <c r="I20" s="5" t="s">
        <v>24</v>
      </c>
      <c r="J20" s="5"/>
      <c r="K20" s="5"/>
      <c r="L20" s="5"/>
      <c r="M20" s="5"/>
      <c r="N20" s="5"/>
      <c r="O20" s="5"/>
      <c r="P20" s="5"/>
      <c r="Q20" s="5"/>
    </row>
    <row r="21" spans="1:17" s="5" customFormat="1">
      <c r="A21" s="6">
        <v>44175</v>
      </c>
      <c r="C21" s="7">
        <v>1288</v>
      </c>
      <c r="D21" s="7"/>
      <c r="F21" s="7"/>
      <c r="G21" s="7">
        <v>1288</v>
      </c>
      <c r="H21" s="7">
        <f t="shared" si="0"/>
        <v>0</v>
      </c>
      <c r="I21" s="5" t="s">
        <v>24</v>
      </c>
    </row>
    <row r="22" spans="1:17">
      <c r="A22" s="6">
        <v>44176</v>
      </c>
      <c r="B22" s="5"/>
      <c r="C22" s="7">
        <v>2763.7</v>
      </c>
      <c r="D22" s="5"/>
      <c r="E22" s="5"/>
      <c r="F22" s="7"/>
      <c r="G22" s="7">
        <v>2763</v>
      </c>
      <c r="H22" s="7">
        <f t="shared" si="0"/>
        <v>-0.6999999999998181</v>
      </c>
      <c r="I22" s="5" t="s">
        <v>24</v>
      </c>
      <c r="J22" s="5"/>
      <c r="K22" s="5"/>
      <c r="L22" s="5"/>
      <c r="M22" s="5"/>
      <c r="N22" s="5"/>
      <c r="O22" s="5"/>
      <c r="P22" s="5"/>
      <c r="Q22" s="5"/>
    </row>
    <row r="23" spans="1:17" s="5" customFormat="1">
      <c r="A23" s="6">
        <v>44176</v>
      </c>
      <c r="C23" s="7">
        <v>2294.8000000000002</v>
      </c>
      <c r="F23" s="7"/>
      <c r="G23" s="7">
        <v>2294</v>
      </c>
      <c r="H23" s="7">
        <f t="shared" si="0"/>
        <v>-0.8000000000001819</v>
      </c>
      <c r="I23" s="5" t="s">
        <v>24</v>
      </c>
    </row>
    <row r="24" spans="1:17">
      <c r="A24" s="6">
        <v>44177</v>
      </c>
      <c r="B24" s="5"/>
      <c r="C24" s="7">
        <v>1861.7</v>
      </c>
      <c r="D24" s="5"/>
      <c r="E24" s="5"/>
      <c r="F24" s="7"/>
      <c r="G24" s="7">
        <v>1861</v>
      </c>
      <c r="H24" s="7">
        <f t="shared" si="0"/>
        <v>-0.70000000000004547</v>
      </c>
      <c r="I24" s="5" t="s">
        <v>24</v>
      </c>
      <c r="J24" s="5"/>
      <c r="K24" s="5"/>
      <c r="L24" s="5"/>
      <c r="M24" s="5"/>
      <c r="N24" s="5"/>
      <c r="O24" s="5"/>
      <c r="P24" s="5"/>
      <c r="Q24" s="5"/>
    </row>
    <row r="25" spans="1:17" s="5" customFormat="1">
      <c r="A25" s="6">
        <v>44177</v>
      </c>
      <c r="C25" s="7">
        <v>928.4</v>
      </c>
      <c r="F25" s="7"/>
      <c r="G25" s="7">
        <v>928</v>
      </c>
      <c r="H25" s="7">
        <f t="shared" si="0"/>
        <v>-0.39999999999997726</v>
      </c>
      <c r="I25" s="5" t="s">
        <v>24</v>
      </c>
    </row>
    <row r="26" spans="1:17">
      <c r="A26" s="6">
        <v>44179</v>
      </c>
      <c r="B26" s="5"/>
      <c r="C26" s="7">
        <v>2004.1</v>
      </c>
      <c r="D26" s="5"/>
      <c r="E26" s="5"/>
      <c r="F26" s="7"/>
      <c r="G26" s="7">
        <v>2004</v>
      </c>
      <c r="H26" s="7">
        <f t="shared" si="0"/>
        <v>-9.9999999999909051E-2</v>
      </c>
      <c r="I26" s="5" t="s">
        <v>24</v>
      </c>
      <c r="J26" s="5"/>
      <c r="K26" s="5"/>
      <c r="L26" s="5"/>
      <c r="M26" s="5"/>
      <c r="N26" s="5"/>
      <c r="O26" s="5"/>
      <c r="P26" s="5"/>
      <c r="Q26" s="5"/>
    </row>
    <row r="27" spans="1:17" s="5" customFormat="1">
      <c r="A27" s="6">
        <v>44179</v>
      </c>
      <c r="C27" s="7">
        <v>2114.9</v>
      </c>
      <c r="F27" s="7"/>
      <c r="G27" s="7">
        <v>2114</v>
      </c>
      <c r="H27" s="7">
        <f t="shared" si="0"/>
        <v>-0.90000000000009095</v>
      </c>
      <c r="I27" s="5" t="s">
        <v>24</v>
      </c>
    </row>
    <row r="28" spans="1:17">
      <c r="A28" s="6">
        <v>44180</v>
      </c>
      <c r="B28" s="5"/>
      <c r="C28" s="7">
        <v>2016.8</v>
      </c>
      <c r="D28" s="7"/>
      <c r="E28" s="5"/>
      <c r="F28" s="7"/>
      <c r="G28" s="7">
        <v>2016</v>
      </c>
      <c r="H28" s="7">
        <f t="shared" si="0"/>
        <v>-0.79999999999995453</v>
      </c>
      <c r="I28" s="5" t="s">
        <v>24</v>
      </c>
      <c r="J28" s="5"/>
      <c r="K28" s="5"/>
      <c r="L28" s="5"/>
      <c r="M28" s="5"/>
      <c r="N28" s="5"/>
      <c r="O28" s="5"/>
      <c r="P28" s="5"/>
      <c r="Q28" s="5"/>
    </row>
    <row r="29" spans="1:17" s="5" customFormat="1">
      <c r="A29" s="6">
        <v>44180</v>
      </c>
      <c r="C29" s="7">
        <v>2605.9</v>
      </c>
      <c r="D29" s="7"/>
      <c r="F29" s="7"/>
      <c r="G29" s="7">
        <v>2605</v>
      </c>
      <c r="H29" s="7">
        <f t="shared" si="0"/>
        <v>-0.90000000000009095</v>
      </c>
      <c r="I29" s="5" t="s">
        <v>24</v>
      </c>
    </row>
    <row r="30" spans="1:17">
      <c r="A30" s="6">
        <v>44181</v>
      </c>
      <c r="B30" s="5"/>
      <c r="C30" s="7">
        <v>3633.45</v>
      </c>
      <c r="D30" s="7"/>
      <c r="E30" s="5"/>
      <c r="F30" s="7"/>
      <c r="G30" s="7">
        <v>3633</v>
      </c>
      <c r="H30" s="7">
        <f t="shared" si="0"/>
        <v>-0.4499999999998181</v>
      </c>
      <c r="I30" s="5" t="s">
        <v>24</v>
      </c>
      <c r="J30" s="5"/>
      <c r="K30" s="7"/>
      <c r="L30" s="5"/>
      <c r="M30" s="5"/>
      <c r="N30" s="5"/>
      <c r="O30" s="5"/>
      <c r="P30" s="5"/>
      <c r="Q30" s="5"/>
    </row>
    <row r="31" spans="1:17" s="5" customFormat="1">
      <c r="A31" s="6">
        <v>44181</v>
      </c>
      <c r="C31" s="7">
        <v>2466.4</v>
      </c>
      <c r="D31" s="7"/>
      <c r="F31" s="7"/>
      <c r="G31" s="7">
        <v>2465</v>
      </c>
      <c r="H31" s="7">
        <f t="shared" si="0"/>
        <v>-1.4000000000000909</v>
      </c>
      <c r="I31" s="5" t="s">
        <v>24</v>
      </c>
      <c r="K31" s="7"/>
    </row>
    <row r="32" spans="1:17">
      <c r="A32" s="6">
        <v>44182</v>
      </c>
      <c r="B32" s="5"/>
      <c r="C32" s="7">
        <v>4474.3999999999996</v>
      </c>
      <c r="D32" s="7"/>
      <c r="E32" s="5"/>
      <c r="F32" s="7"/>
      <c r="G32" s="7">
        <v>4474</v>
      </c>
      <c r="H32" s="7">
        <f t="shared" si="0"/>
        <v>-0.3999999999996362</v>
      </c>
      <c r="I32" s="5" t="s">
        <v>24</v>
      </c>
      <c r="J32" s="5"/>
      <c r="K32" s="7"/>
      <c r="L32" s="5"/>
      <c r="M32" s="5"/>
      <c r="N32" s="5"/>
      <c r="O32" s="5"/>
      <c r="P32" s="5"/>
      <c r="Q32" s="5"/>
    </row>
    <row r="33" spans="1:17" s="5" customFormat="1">
      <c r="A33" s="6">
        <v>44182</v>
      </c>
      <c r="C33" s="7">
        <v>2291</v>
      </c>
      <c r="D33" s="7"/>
      <c r="F33" s="7"/>
      <c r="G33" s="7">
        <v>2290</v>
      </c>
      <c r="H33" s="7">
        <f t="shared" si="0"/>
        <v>-1</v>
      </c>
      <c r="I33" s="5" t="s">
        <v>24</v>
      </c>
      <c r="K33" s="7"/>
    </row>
    <row r="34" spans="1:17">
      <c r="A34" s="6">
        <v>44183</v>
      </c>
      <c r="B34" s="5"/>
      <c r="C34" s="7">
        <v>4058.15</v>
      </c>
      <c r="D34" s="5"/>
      <c r="E34" s="5"/>
      <c r="F34" s="7">
        <v>1000</v>
      </c>
      <c r="G34" s="7">
        <v>3058</v>
      </c>
      <c r="H34" s="7">
        <f>+G34+F34-C34</f>
        <v>-0.15000000000009095</v>
      </c>
      <c r="I34" s="5" t="s">
        <v>24</v>
      </c>
      <c r="J34" s="7" t="s">
        <v>38</v>
      </c>
      <c r="K34" s="5"/>
      <c r="L34" s="5"/>
      <c r="M34" s="5"/>
      <c r="N34" s="5"/>
      <c r="O34" s="5"/>
      <c r="P34" s="5"/>
      <c r="Q34" s="5"/>
    </row>
    <row r="35" spans="1:17" s="5" customFormat="1">
      <c r="A35" s="6">
        <v>44183</v>
      </c>
      <c r="C35" s="7">
        <v>3495</v>
      </c>
      <c r="G35" s="7">
        <v>3495</v>
      </c>
      <c r="H35" s="7">
        <f t="shared" si="0"/>
        <v>0</v>
      </c>
      <c r="I35" s="5" t="s">
        <v>24</v>
      </c>
    </row>
    <row r="36" spans="1:17">
      <c r="A36" s="6">
        <v>44184</v>
      </c>
      <c r="B36" s="5"/>
      <c r="C36" s="7">
        <v>3072.7</v>
      </c>
      <c r="D36" s="5"/>
      <c r="E36" s="5"/>
      <c r="F36" s="5"/>
      <c r="G36" s="7">
        <v>3072</v>
      </c>
      <c r="H36" s="7">
        <f t="shared" si="0"/>
        <v>-0.6999999999998181</v>
      </c>
      <c r="I36" s="5" t="s">
        <v>24</v>
      </c>
      <c r="J36" s="5"/>
      <c r="K36" s="5"/>
      <c r="L36" s="5"/>
      <c r="M36" s="5"/>
      <c r="N36" s="5"/>
      <c r="O36" s="5"/>
      <c r="P36" s="5"/>
      <c r="Q36" s="5"/>
    </row>
    <row r="37" spans="1:17" s="5" customFormat="1">
      <c r="A37" s="6">
        <v>44184</v>
      </c>
      <c r="C37" s="7">
        <v>3245.5</v>
      </c>
      <c r="G37" s="7">
        <v>3245</v>
      </c>
      <c r="H37" s="7">
        <f t="shared" si="0"/>
        <v>-0.5</v>
      </c>
      <c r="I37" s="5" t="s">
        <v>24</v>
      </c>
    </row>
    <row r="38" spans="1:17">
      <c r="A38" s="6">
        <v>44185</v>
      </c>
      <c r="B38" s="5"/>
      <c r="C38" s="7">
        <v>3250.7</v>
      </c>
      <c r="D38" s="5"/>
      <c r="E38" s="5"/>
      <c r="F38" s="7"/>
      <c r="G38" s="7">
        <v>3250</v>
      </c>
      <c r="H38" s="7">
        <f>G38-C38</f>
        <v>-0.6999999999998181</v>
      </c>
      <c r="I38" s="5" t="s">
        <v>24</v>
      </c>
      <c r="J38" s="5"/>
      <c r="K38" s="5"/>
      <c r="L38" s="5"/>
      <c r="M38" s="5"/>
      <c r="N38" s="5"/>
      <c r="O38" s="5"/>
      <c r="P38" s="5"/>
      <c r="Q38" s="5"/>
    </row>
    <row r="39" spans="1:17" s="5" customFormat="1">
      <c r="A39" s="6">
        <v>44185</v>
      </c>
      <c r="C39" s="7"/>
      <c r="F39" s="7"/>
      <c r="G39" s="7"/>
      <c r="H39" s="7">
        <f t="shared" si="0"/>
        <v>0</v>
      </c>
    </row>
    <row r="40" spans="1:17">
      <c r="A40" s="6">
        <v>44186</v>
      </c>
      <c r="B40" s="5"/>
      <c r="C40" s="7">
        <v>5619.6</v>
      </c>
      <c r="D40" s="5"/>
      <c r="E40" s="5"/>
      <c r="F40" s="7"/>
      <c r="G40" s="7">
        <v>5619</v>
      </c>
      <c r="H40" s="7">
        <f t="shared" si="0"/>
        <v>-0.6000000000003638</v>
      </c>
      <c r="I40" s="5" t="s">
        <v>24</v>
      </c>
      <c r="J40" s="5"/>
      <c r="K40" s="5"/>
      <c r="L40" s="5"/>
      <c r="M40" s="5"/>
      <c r="N40" s="5"/>
      <c r="O40" s="5"/>
      <c r="P40" s="5"/>
      <c r="Q40" s="5"/>
    </row>
    <row r="41" spans="1:17" s="5" customFormat="1">
      <c r="A41" s="6">
        <v>44186</v>
      </c>
      <c r="C41" s="7">
        <v>4160.2</v>
      </c>
      <c r="F41" s="7"/>
      <c r="G41" s="7">
        <v>4160</v>
      </c>
      <c r="H41" s="7">
        <f t="shared" si="0"/>
        <v>-0.1999999999998181</v>
      </c>
      <c r="I41" s="5" t="s">
        <v>24</v>
      </c>
    </row>
    <row r="42" spans="1:17">
      <c r="A42" s="6">
        <v>44187</v>
      </c>
      <c r="B42" s="5"/>
      <c r="C42" s="7">
        <v>7731.05</v>
      </c>
      <c r="D42" s="5"/>
      <c r="E42" s="5"/>
      <c r="F42" s="5"/>
      <c r="G42" s="7">
        <v>7731</v>
      </c>
      <c r="H42" s="7">
        <f t="shared" si="0"/>
        <v>-5.0000000000181899E-2</v>
      </c>
      <c r="I42" s="5" t="s">
        <v>24</v>
      </c>
      <c r="J42" s="5"/>
      <c r="K42" s="5"/>
      <c r="L42" s="5"/>
      <c r="M42" s="5"/>
      <c r="N42" s="5"/>
      <c r="O42" s="5"/>
      <c r="P42" s="5"/>
      <c r="Q42" s="5"/>
    </row>
    <row r="43" spans="1:17" s="5" customFormat="1">
      <c r="A43" s="6">
        <v>44187</v>
      </c>
      <c r="C43" s="7">
        <v>3703.45</v>
      </c>
      <c r="F43" s="5">
        <v>30</v>
      </c>
      <c r="G43" s="7">
        <v>3672</v>
      </c>
      <c r="H43" s="7">
        <f>+G43+F43+E43-C43</f>
        <v>-1.4499999999998181</v>
      </c>
      <c r="I43" s="5" t="s">
        <v>24</v>
      </c>
      <c r="J43" s="5" t="s">
        <v>39</v>
      </c>
    </row>
    <row r="44" spans="1:17">
      <c r="A44" s="6">
        <v>44188</v>
      </c>
      <c r="B44" s="5"/>
      <c r="C44" s="7">
        <v>7640.2</v>
      </c>
      <c r="D44" s="5"/>
      <c r="E44" s="5"/>
      <c r="F44" s="5"/>
      <c r="G44" s="7">
        <v>7640</v>
      </c>
      <c r="H44" s="7">
        <f t="shared" si="0"/>
        <v>-0.1999999999998181</v>
      </c>
      <c r="I44" s="5" t="s">
        <v>24</v>
      </c>
      <c r="J44" s="5"/>
      <c r="K44" s="5"/>
      <c r="L44" s="5"/>
      <c r="M44" s="5"/>
      <c r="N44" s="5"/>
      <c r="O44" s="5"/>
      <c r="P44" s="5"/>
      <c r="Q44" s="5"/>
    </row>
    <row r="45" spans="1:17" s="5" customFormat="1">
      <c r="A45" s="6">
        <v>44188</v>
      </c>
      <c r="C45" s="7">
        <v>4340.3500000000004</v>
      </c>
      <c r="G45" s="7">
        <v>4340</v>
      </c>
      <c r="H45" s="7">
        <f t="shared" si="0"/>
        <v>-0.3500000000003638</v>
      </c>
      <c r="I45" s="5" t="s">
        <v>24</v>
      </c>
    </row>
    <row r="46" spans="1:17">
      <c r="A46" s="6">
        <v>44189</v>
      </c>
      <c r="B46" s="5"/>
      <c r="C46" s="7">
        <v>3470.5</v>
      </c>
      <c r="D46" s="5"/>
      <c r="E46" s="5"/>
      <c r="F46" s="7"/>
      <c r="G46" s="7">
        <v>3470</v>
      </c>
      <c r="H46" s="7">
        <f t="shared" si="0"/>
        <v>-0.5</v>
      </c>
      <c r="I46" s="5" t="s">
        <v>24</v>
      </c>
      <c r="J46" s="5"/>
      <c r="K46" s="5"/>
      <c r="L46" s="5"/>
      <c r="M46" s="5"/>
      <c r="N46" s="5"/>
      <c r="O46" s="5"/>
      <c r="P46" s="5"/>
      <c r="Q46" s="5"/>
    </row>
    <row r="47" spans="1:17" s="5" customFormat="1">
      <c r="A47" s="6">
        <v>44189</v>
      </c>
      <c r="C47" s="7">
        <v>3678.45</v>
      </c>
      <c r="F47" s="7"/>
      <c r="G47" s="7">
        <v>3677</v>
      </c>
      <c r="H47" s="7">
        <f t="shared" si="0"/>
        <v>-1.4499999999998181</v>
      </c>
      <c r="I47" s="5" t="s">
        <v>24</v>
      </c>
    </row>
    <row r="48" spans="1:17" s="5" customFormat="1">
      <c r="A48" s="6">
        <v>44193</v>
      </c>
      <c r="C48" s="7"/>
      <c r="G48" s="7"/>
      <c r="H48" s="7">
        <f t="shared" si="0"/>
        <v>0</v>
      </c>
    </row>
    <row r="49" spans="1:17">
      <c r="A49" s="6">
        <v>44193</v>
      </c>
      <c r="B49" s="5"/>
      <c r="C49" s="7">
        <v>1340.2</v>
      </c>
      <c r="D49" s="5"/>
      <c r="E49" s="5"/>
      <c r="F49" s="5"/>
      <c r="G49" s="7">
        <v>1340</v>
      </c>
      <c r="H49" s="7">
        <f t="shared" si="0"/>
        <v>-0.20000000000004547</v>
      </c>
      <c r="I49" s="5" t="s">
        <v>24</v>
      </c>
      <c r="J49" s="5"/>
      <c r="K49" s="5"/>
      <c r="L49" s="5"/>
      <c r="M49" s="5"/>
      <c r="N49" s="5"/>
      <c r="O49" s="5"/>
      <c r="P49" s="5"/>
      <c r="Q49" s="5"/>
    </row>
    <row r="50" spans="1:17" s="5" customFormat="1">
      <c r="A50" s="6">
        <v>44193</v>
      </c>
      <c r="C50" s="7">
        <v>311.2</v>
      </c>
      <c r="G50" s="7">
        <v>310</v>
      </c>
      <c r="H50" s="7">
        <f t="shared" si="0"/>
        <v>-1.1999999999999886</v>
      </c>
      <c r="I50" s="5" t="s">
        <v>24</v>
      </c>
    </row>
    <row r="51" spans="1:17">
      <c r="A51" s="6">
        <v>44194</v>
      </c>
      <c r="B51" s="5"/>
      <c r="C51" s="7">
        <v>2222</v>
      </c>
      <c r="D51" s="5"/>
      <c r="E51" s="5"/>
      <c r="F51" s="5"/>
      <c r="G51" s="7">
        <v>2222</v>
      </c>
      <c r="H51" s="7">
        <f t="shared" si="0"/>
        <v>0</v>
      </c>
      <c r="I51" s="5" t="s">
        <v>24</v>
      </c>
      <c r="J51" s="5"/>
      <c r="K51" s="5"/>
      <c r="L51" s="5"/>
      <c r="M51" s="5"/>
      <c r="N51" s="5"/>
      <c r="O51" s="5"/>
      <c r="P51" s="5"/>
      <c r="Q51" s="5"/>
    </row>
    <row r="52" spans="1:17" s="5" customFormat="1">
      <c r="A52" s="6">
        <v>44194</v>
      </c>
      <c r="C52" s="7"/>
      <c r="G52" s="7"/>
      <c r="H52" s="7">
        <f t="shared" si="0"/>
        <v>0</v>
      </c>
    </row>
    <row r="53" spans="1:17">
      <c r="A53" s="6">
        <v>44195</v>
      </c>
      <c r="B53" s="5"/>
      <c r="C53" s="7">
        <v>1189.3499999999999</v>
      </c>
      <c r="D53" s="5"/>
      <c r="E53" s="5"/>
      <c r="F53" s="5"/>
      <c r="G53" s="7">
        <v>1189</v>
      </c>
      <c r="H53" s="7">
        <f t="shared" si="0"/>
        <v>-0.34999999999990905</v>
      </c>
      <c r="I53" s="5" t="s">
        <v>24</v>
      </c>
      <c r="J53" s="5"/>
      <c r="K53" s="5"/>
      <c r="L53" s="5"/>
      <c r="M53" s="5"/>
      <c r="N53" s="5"/>
      <c r="O53" s="5"/>
      <c r="P53" s="5"/>
      <c r="Q53" s="5"/>
    </row>
    <row r="54" spans="1:17" s="5" customFormat="1">
      <c r="A54" s="6">
        <v>44195</v>
      </c>
      <c r="C54" s="7"/>
      <c r="G54" s="7"/>
      <c r="H54" s="7">
        <f t="shared" si="0"/>
        <v>0</v>
      </c>
    </row>
    <row r="55" spans="1:17">
      <c r="A55" s="6">
        <v>44196</v>
      </c>
      <c r="B55" s="5"/>
      <c r="C55" s="7">
        <v>803</v>
      </c>
      <c r="D55" s="5"/>
      <c r="E55" s="5"/>
      <c r="F55" s="5"/>
      <c r="G55" s="7">
        <v>803</v>
      </c>
      <c r="H55" s="7">
        <f t="shared" si="0"/>
        <v>0</v>
      </c>
      <c r="I55" s="5" t="s">
        <v>24</v>
      </c>
      <c r="J55" s="5"/>
      <c r="K55" s="5"/>
      <c r="L55" s="5"/>
      <c r="M55" s="5"/>
      <c r="N55" s="5"/>
      <c r="O55" s="5"/>
      <c r="P55" s="5"/>
      <c r="Q55" s="5"/>
    </row>
    <row r="56" spans="1:17">
      <c r="A56" s="6">
        <v>44196</v>
      </c>
      <c r="B56" s="5"/>
      <c r="C56" s="7">
        <v>1109.0999999999999</v>
      </c>
      <c r="D56" s="5"/>
      <c r="E56" s="5"/>
      <c r="F56" s="7"/>
      <c r="G56" s="7">
        <v>1109</v>
      </c>
      <c r="H56" s="7">
        <f t="shared" si="0"/>
        <v>-9.9999999999909051E-2</v>
      </c>
      <c r="I56" s="5" t="s">
        <v>24</v>
      </c>
      <c r="J56" s="5"/>
      <c r="K56" s="5"/>
      <c r="L56" s="5"/>
      <c r="M56" s="5"/>
      <c r="N56" s="5"/>
      <c r="O56" s="5"/>
      <c r="P56" s="5"/>
      <c r="Q56" s="5"/>
    </row>
    <row r="57" spans="1:17">
      <c r="A57" s="6">
        <v>44196</v>
      </c>
      <c r="B57" s="5" t="s">
        <v>40</v>
      </c>
      <c r="C57" s="7"/>
      <c r="D57" s="5"/>
      <c r="E57" s="5"/>
      <c r="F57" s="7"/>
      <c r="G57" s="7">
        <v>30</v>
      </c>
      <c r="H57" s="7">
        <f t="shared" si="0"/>
        <v>30</v>
      </c>
      <c r="I57" s="5" t="s">
        <v>24</v>
      </c>
      <c r="J57" s="5"/>
      <c r="K57" s="5"/>
      <c r="L57" s="5"/>
      <c r="M57" s="5"/>
      <c r="N57" s="5"/>
      <c r="O57" s="5"/>
      <c r="P57" s="5"/>
      <c r="Q57" s="5"/>
    </row>
    <row r="58" spans="1:17">
      <c r="A58" s="5"/>
      <c r="B58" s="5"/>
      <c r="C58" s="5"/>
      <c r="D58" s="5"/>
      <c r="E58" s="5"/>
      <c r="F58" s="5"/>
      <c r="G58" s="5"/>
      <c r="H58" s="7">
        <f>SUM(H3:H57)</f>
        <v>-0.69999999999851781</v>
      </c>
      <c r="I58" s="5"/>
      <c r="J58" s="5"/>
      <c r="K58" s="5"/>
      <c r="L58" s="5"/>
      <c r="M58" s="5"/>
      <c r="N58" s="5"/>
      <c r="O58" s="5"/>
      <c r="P58" s="5"/>
      <c r="Q58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2020-01-03T15:50:02Z</dcterms:created>
  <dcterms:modified xsi:type="dcterms:W3CDTF">2021-01-06T17:51:42Z</dcterms:modified>
</cp:coreProperties>
</file>